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4955" windowHeight="8670"/>
  </bookViews>
  <sheets>
    <sheet name="5.6" sheetId="46" r:id="rId1"/>
  </sheets>
  <calcPr calcId="125725"/>
</workbook>
</file>

<file path=xl/calcChain.xml><?xml version="1.0" encoding="utf-8"?>
<calcChain xmlns="http://schemas.openxmlformats.org/spreadsheetml/2006/main">
  <c r="F77" i="46"/>
  <c r="F76"/>
  <c r="F75"/>
  <c r="F74"/>
  <c r="F73"/>
  <c r="F72"/>
  <c r="F71"/>
  <c r="F70"/>
  <c r="F69"/>
  <c r="F68"/>
  <c r="F67"/>
  <c r="F66"/>
  <c r="F65"/>
  <c r="F64"/>
  <c r="F63"/>
  <c r="F62"/>
  <c r="F57"/>
  <c r="F56"/>
  <c r="F52"/>
  <c r="F51"/>
  <c r="H47"/>
  <c r="F47"/>
  <c r="D47"/>
  <c r="H46"/>
  <c r="F46"/>
  <c r="D46"/>
  <c r="H45"/>
  <c r="F45"/>
  <c r="D45"/>
  <c r="H44"/>
  <c r="F44"/>
  <c r="D44"/>
  <c r="H43"/>
  <c r="F43"/>
  <c r="D43"/>
  <c r="H42"/>
  <c r="F42"/>
  <c r="D42"/>
  <c r="H41"/>
  <c r="F41"/>
  <c r="D41"/>
  <c r="H40"/>
  <c r="F40"/>
  <c r="D40"/>
  <c r="H39"/>
  <c r="F39"/>
  <c r="D39"/>
  <c r="H38"/>
  <c r="F38"/>
  <c r="D38"/>
  <c r="H37"/>
  <c r="F37"/>
  <c r="D37"/>
  <c r="H36"/>
  <c r="F36"/>
  <c r="D36"/>
  <c r="H35"/>
  <c r="F35"/>
  <c r="D35"/>
  <c r="H34"/>
  <c r="F34"/>
  <c r="D34"/>
  <c r="H33"/>
  <c r="F33"/>
  <c r="D33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H12"/>
  <c r="F12"/>
  <c r="D12"/>
  <c r="H11"/>
  <c r="F11"/>
  <c r="D11"/>
  <c r="H10"/>
  <c r="F10"/>
  <c r="D10"/>
  <c r="H9"/>
  <c r="F9"/>
  <c r="D9"/>
  <c r="H8"/>
  <c r="F8"/>
  <c r="D8"/>
  <c r="H7"/>
  <c r="F7"/>
  <c r="D7"/>
  <c r="H6"/>
  <c r="F6"/>
  <c r="D6"/>
</calcChain>
</file>

<file path=xl/sharedStrings.xml><?xml version="1.0" encoding="utf-8"?>
<sst xmlns="http://schemas.openxmlformats.org/spreadsheetml/2006/main" count="111" uniqueCount="78">
  <si>
    <t>序号</t>
  </si>
  <si>
    <t>备注</t>
  </si>
  <si>
    <t>矩形支座</t>
    <phoneticPr fontId="3" type="noConversion"/>
  </si>
  <si>
    <t>圆板支座</t>
    <phoneticPr fontId="3" type="noConversion"/>
  </si>
  <si>
    <t>盆式橡胶支座</t>
    <phoneticPr fontId="3" type="noConversion"/>
  </si>
  <si>
    <t>规     格</t>
    <phoneticPr fontId="3" type="noConversion"/>
  </si>
  <si>
    <t>单  价（元/套）</t>
    <phoneticPr fontId="3" type="noConversion"/>
  </si>
  <si>
    <t>单向</t>
    <phoneticPr fontId="3" type="noConversion"/>
  </si>
  <si>
    <t>双向</t>
    <phoneticPr fontId="3" type="noConversion"/>
  </si>
  <si>
    <t>固定</t>
    <phoneticPr fontId="3" type="noConversion"/>
  </si>
  <si>
    <t>板式橡胶支座</t>
    <phoneticPr fontId="3" type="noConversion"/>
  </si>
  <si>
    <t>四氟板式橡胶支座</t>
    <phoneticPr fontId="3" type="noConversion"/>
  </si>
  <si>
    <t>单  价（元/m）</t>
    <phoneticPr fontId="3" type="noConversion"/>
  </si>
  <si>
    <t>含进项税</t>
    <phoneticPr fontId="3" type="noConversion"/>
  </si>
  <si>
    <t>不含进项税</t>
    <phoneticPr fontId="3" type="noConversion"/>
  </si>
  <si>
    <t>2000KN</t>
    <phoneticPr fontId="3" type="noConversion"/>
  </si>
  <si>
    <t>2500KN</t>
    <phoneticPr fontId="3" type="noConversion"/>
  </si>
  <si>
    <t>3000KN</t>
    <phoneticPr fontId="3" type="noConversion"/>
  </si>
  <si>
    <t>3500KN</t>
    <phoneticPr fontId="3" type="noConversion"/>
  </si>
  <si>
    <t>4000KN</t>
    <phoneticPr fontId="3" type="noConversion"/>
  </si>
  <si>
    <t>5000KN</t>
    <phoneticPr fontId="3" type="noConversion"/>
  </si>
  <si>
    <t>6000KN</t>
    <phoneticPr fontId="3" type="noConversion"/>
  </si>
  <si>
    <t>7000KN</t>
    <phoneticPr fontId="3" type="noConversion"/>
  </si>
  <si>
    <t>8000KN</t>
    <phoneticPr fontId="3" type="noConversion"/>
  </si>
  <si>
    <t>9000KN</t>
    <phoneticPr fontId="3" type="noConversion"/>
  </si>
  <si>
    <t>10000KN</t>
    <phoneticPr fontId="3" type="noConversion"/>
  </si>
  <si>
    <t>12500KN</t>
    <phoneticPr fontId="3" type="noConversion"/>
  </si>
  <si>
    <t>15000KN</t>
    <phoneticPr fontId="3" type="noConversion"/>
  </si>
  <si>
    <t>17500KN</t>
    <phoneticPr fontId="3" type="noConversion"/>
  </si>
  <si>
    <t>20000KN</t>
    <phoneticPr fontId="3" type="noConversion"/>
  </si>
  <si>
    <t>22500KN</t>
    <phoneticPr fontId="3" type="noConversion"/>
  </si>
  <si>
    <t>25000KN</t>
    <phoneticPr fontId="3" type="noConversion"/>
  </si>
  <si>
    <t>27500KN</t>
    <phoneticPr fontId="3" type="noConversion"/>
  </si>
  <si>
    <t>30000KN</t>
    <phoneticPr fontId="3" type="noConversion"/>
  </si>
  <si>
    <t>32500KN</t>
    <phoneticPr fontId="3" type="noConversion"/>
  </si>
  <si>
    <t>35000KN</t>
    <phoneticPr fontId="3" type="noConversion"/>
  </si>
  <si>
    <r>
      <t>单  价（元/cm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</t>
    </r>
    <phoneticPr fontId="3" type="noConversion"/>
  </si>
  <si>
    <r>
      <t>F</t>
    </r>
    <r>
      <rPr>
        <vertAlign val="subscript"/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=2mm</t>
    </r>
    <phoneticPr fontId="3" type="noConversion"/>
  </si>
  <si>
    <r>
      <t>F</t>
    </r>
    <r>
      <rPr>
        <vertAlign val="subscript"/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=3mm</t>
    </r>
    <phoneticPr fontId="3" type="noConversion"/>
  </si>
  <si>
    <t>2000KN</t>
  </si>
  <si>
    <t>2500KN</t>
  </si>
  <si>
    <t>3000KN</t>
  </si>
  <si>
    <t>3500KN</t>
  </si>
  <si>
    <t>4000KN</t>
  </si>
  <si>
    <t>5000KN</t>
  </si>
  <si>
    <t>6000KN</t>
  </si>
  <si>
    <t>7000KN</t>
  </si>
  <si>
    <t>8000KN</t>
  </si>
  <si>
    <t>9000KN</t>
  </si>
  <si>
    <t>10000KN</t>
  </si>
  <si>
    <t>12500KN</t>
  </si>
  <si>
    <t>15000KN</t>
  </si>
  <si>
    <t>17500KN</t>
  </si>
  <si>
    <t>20000KN</t>
  </si>
  <si>
    <r>
      <t>k</t>
    </r>
    <r>
      <rPr>
        <sz val="10"/>
        <rFont val="宋体"/>
        <family val="3"/>
        <charset val="134"/>
      </rPr>
      <t>g</t>
    </r>
    <phoneticPr fontId="3" type="noConversion"/>
  </si>
  <si>
    <t>球形橡胶支座</t>
    <phoneticPr fontId="3" type="noConversion"/>
  </si>
  <si>
    <t>GQF-40型</t>
  </si>
  <si>
    <t>GQF-50型</t>
  </si>
  <si>
    <t>GQF-60型</t>
  </si>
  <si>
    <t>GQF-C60</t>
  </si>
  <si>
    <t>GQF-C80</t>
  </si>
  <si>
    <t>GQF-Z60</t>
  </si>
  <si>
    <t>GQF-Z80</t>
  </si>
  <si>
    <t>GQF-F60</t>
  </si>
  <si>
    <t>GQF-F80</t>
  </si>
  <si>
    <t>GQF-L60</t>
  </si>
  <si>
    <t>GQF-L80</t>
  </si>
  <si>
    <t>GQF-MZL-80</t>
  </si>
  <si>
    <t>GQF-MZL-160</t>
  </si>
  <si>
    <t>GQF-MZL-240</t>
  </si>
  <si>
    <t>GQF-MZL-320</t>
  </si>
  <si>
    <t>TST伸缩体</t>
  </si>
  <si>
    <t>注：橡胶支座适用税率为13%。</t>
    <phoneticPr fontId="3" type="noConversion"/>
  </si>
  <si>
    <r>
      <t>注：橡胶支座适用税率为13</t>
    </r>
    <r>
      <rPr>
        <sz val="10"/>
        <rFont val="宋体"/>
        <family val="3"/>
        <charset val="134"/>
      </rPr>
      <t>%。</t>
    </r>
    <phoneticPr fontId="3" type="noConversion"/>
  </si>
  <si>
    <r>
      <t>注：伸缩缝适用税率为13</t>
    </r>
    <r>
      <rPr>
        <sz val="10"/>
        <rFont val="宋体"/>
        <family val="3"/>
        <charset val="134"/>
      </rPr>
      <t>%。</t>
    </r>
    <phoneticPr fontId="3" type="noConversion"/>
  </si>
  <si>
    <t>2020年5—6月份橡胶支座价格信息</t>
    <phoneticPr fontId="3" type="noConversion"/>
  </si>
  <si>
    <t>2020年5—6月份橡胶支座价格信息</t>
    <phoneticPr fontId="3" type="noConversion"/>
  </si>
  <si>
    <t>2020年5—6月份伸缩缝价格信息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</si>
</sst>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0_ "/>
    <numFmt numFmtId="178" formatCode="0.000;_㰀"/>
  </numFmts>
  <fonts count="10">
    <font>
      <sz val="12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vertAlign val="subscript"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31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tabSelected="1" topLeftCell="A67" zoomScale="124" zoomScaleNormal="124" workbookViewId="0">
      <pane xSplit="1" topLeftCell="B1" activePane="topRight" state="frozen"/>
      <selection pane="topRight" activeCell="L67" sqref="L1:P1048576"/>
    </sheetView>
  </sheetViews>
  <sheetFormatPr defaultColWidth="10.75" defaultRowHeight="21.75" customHeight="1"/>
  <cols>
    <col min="1" max="1" width="5.5" style="1" bestFit="1" customWidth="1"/>
    <col min="2" max="2" width="13.625" style="1" customWidth="1"/>
    <col min="3" max="8" width="9.875" style="1" customWidth="1"/>
    <col min="9" max="9" width="7" style="1" customWidth="1"/>
    <col min="10" max="16384" width="10.75" style="1"/>
  </cols>
  <sheetData>
    <row r="1" spans="1:9" ht="62.25" customHeight="1">
      <c r="A1" s="16" t="s">
        <v>75</v>
      </c>
      <c r="B1" s="16"/>
      <c r="C1" s="16"/>
      <c r="D1" s="16"/>
      <c r="E1" s="16"/>
      <c r="F1" s="16"/>
      <c r="G1" s="16"/>
      <c r="H1" s="16"/>
      <c r="I1" s="16"/>
    </row>
    <row r="2" spans="1:9" ht="24.6" customHeight="1">
      <c r="A2" s="17" t="s">
        <v>4</v>
      </c>
      <c r="B2" s="17"/>
      <c r="C2" s="17"/>
      <c r="D2" s="17"/>
      <c r="E2" s="17"/>
      <c r="F2" s="17"/>
      <c r="G2" s="17"/>
      <c r="H2" s="17"/>
      <c r="I2" s="17"/>
    </row>
    <row r="3" spans="1:9" s="2" customFormat="1" ht="24.6" customHeight="1">
      <c r="A3" s="18" t="s">
        <v>0</v>
      </c>
      <c r="B3" s="19" t="s">
        <v>5</v>
      </c>
      <c r="C3" s="18" t="s">
        <v>6</v>
      </c>
      <c r="D3" s="18"/>
      <c r="E3" s="18"/>
      <c r="F3" s="18"/>
      <c r="G3" s="18"/>
      <c r="H3" s="18"/>
      <c r="I3" s="18" t="s">
        <v>1</v>
      </c>
    </row>
    <row r="4" spans="1:9" s="2" customFormat="1" ht="24.6" customHeight="1">
      <c r="A4" s="18"/>
      <c r="B4" s="19"/>
      <c r="C4" s="18" t="s">
        <v>7</v>
      </c>
      <c r="D4" s="18"/>
      <c r="E4" s="18" t="s">
        <v>8</v>
      </c>
      <c r="F4" s="18"/>
      <c r="G4" s="18" t="s">
        <v>9</v>
      </c>
      <c r="H4" s="18"/>
      <c r="I4" s="18"/>
    </row>
    <row r="5" spans="1:9" s="2" customFormat="1" ht="24.6" customHeight="1">
      <c r="A5" s="18"/>
      <c r="B5" s="19"/>
      <c r="C5" s="12" t="s">
        <v>13</v>
      </c>
      <c r="D5" s="12" t="s">
        <v>14</v>
      </c>
      <c r="E5" s="12" t="s">
        <v>13</v>
      </c>
      <c r="F5" s="12" t="s">
        <v>14</v>
      </c>
      <c r="G5" s="12" t="s">
        <v>13</v>
      </c>
      <c r="H5" s="12" t="s">
        <v>14</v>
      </c>
      <c r="I5" s="18"/>
    </row>
    <row r="6" spans="1:9" s="2" customFormat="1" ht="24.6" customHeight="1">
      <c r="A6" s="11">
        <v>1</v>
      </c>
      <c r="B6" s="11" t="s">
        <v>15</v>
      </c>
      <c r="C6" s="15">
        <v>1800</v>
      </c>
      <c r="D6" s="6">
        <f>C6/1.13</f>
        <v>1592.9203539823011</v>
      </c>
      <c r="E6" s="15">
        <v>1400</v>
      </c>
      <c r="F6" s="6">
        <f>E6/1.13</f>
        <v>1238.9380530973453</v>
      </c>
      <c r="G6" s="15">
        <v>1300</v>
      </c>
      <c r="H6" s="6">
        <f>G6/1.13</f>
        <v>1150.4424778761063</v>
      </c>
      <c r="I6" s="13"/>
    </row>
    <row r="7" spans="1:9" s="2" customFormat="1" ht="24.6" customHeight="1">
      <c r="A7" s="11">
        <v>2</v>
      </c>
      <c r="B7" s="11" t="s">
        <v>16</v>
      </c>
      <c r="C7" s="15">
        <v>2200</v>
      </c>
      <c r="D7" s="6">
        <f t="shared" ref="D7:D26" si="0">C7/1.13</f>
        <v>1946.9026548672568</v>
      </c>
      <c r="E7" s="15">
        <v>1800</v>
      </c>
      <c r="F7" s="6">
        <f t="shared" ref="F7:F26" si="1">E7/1.13</f>
        <v>1592.9203539823011</v>
      </c>
      <c r="G7" s="15">
        <v>1600</v>
      </c>
      <c r="H7" s="6">
        <f t="shared" ref="H7:H26" si="2">G7/1.13</f>
        <v>1415.9292035398232</v>
      </c>
      <c r="I7" s="13"/>
    </row>
    <row r="8" spans="1:9" s="2" customFormat="1" ht="24.6" customHeight="1">
      <c r="A8" s="11">
        <v>3</v>
      </c>
      <c r="B8" s="11" t="s">
        <v>17</v>
      </c>
      <c r="C8" s="15">
        <v>2650</v>
      </c>
      <c r="D8" s="6">
        <f t="shared" si="0"/>
        <v>2345.1327433628321</v>
      </c>
      <c r="E8" s="15">
        <v>2450</v>
      </c>
      <c r="F8" s="6">
        <f t="shared" si="1"/>
        <v>2168.141592920354</v>
      </c>
      <c r="G8" s="15">
        <v>2300</v>
      </c>
      <c r="H8" s="6">
        <f t="shared" si="2"/>
        <v>2035.3982300884957</v>
      </c>
      <c r="I8" s="13"/>
    </row>
    <row r="9" spans="1:9" s="2" customFormat="1" ht="24.6" customHeight="1">
      <c r="A9" s="11">
        <v>4</v>
      </c>
      <c r="B9" s="11" t="s">
        <v>18</v>
      </c>
      <c r="C9" s="15">
        <v>3100</v>
      </c>
      <c r="D9" s="6">
        <f t="shared" si="0"/>
        <v>2743.3628318584074</v>
      </c>
      <c r="E9" s="15">
        <v>2900</v>
      </c>
      <c r="F9" s="6">
        <f t="shared" si="1"/>
        <v>2566.3716814159293</v>
      </c>
      <c r="G9" s="15">
        <v>2700</v>
      </c>
      <c r="H9" s="6">
        <f t="shared" si="2"/>
        <v>2389.3805309734516</v>
      </c>
      <c r="I9" s="13"/>
    </row>
    <row r="10" spans="1:9" s="2" customFormat="1" ht="24.6" customHeight="1">
      <c r="A10" s="11">
        <v>5</v>
      </c>
      <c r="B10" s="11" t="s">
        <v>19</v>
      </c>
      <c r="C10" s="15">
        <v>3500</v>
      </c>
      <c r="D10" s="6">
        <f t="shared" si="0"/>
        <v>3097.3451327433631</v>
      </c>
      <c r="E10" s="15">
        <v>3300</v>
      </c>
      <c r="F10" s="6">
        <f t="shared" si="1"/>
        <v>2920.353982300885</v>
      </c>
      <c r="G10" s="15">
        <v>3100</v>
      </c>
      <c r="H10" s="6">
        <f t="shared" si="2"/>
        <v>2743.3628318584074</v>
      </c>
      <c r="I10" s="13"/>
    </row>
    <row r="11" spans="1:9" s="2" customFormat="1" ht="24.6" customHeight="1">
      <c r="A11" s="11">
        <v>6</v>
      </c>
      <c r="B11" s="11" t="s">
        <v>20</v>
      </c>
      <c r="C11" s="15">
        <v>4700</v>
      </c>
      <c r="D11" s="6">
        <f t="shared" si="0"/>
        <v>4159.2920353982308</v>
      </c>
      <c r="E11" s="15">
        <v>4450</v>
      </c>
      <c r="F11" s="6">
        <f t="shared" si="1"/>
        <v>3938.0530973451332</v>
      </c>
      <c r="G11" s="15">
        <v>4200</v>
      </c>
      <c r="H11" s="6">
        <f t="shared" si="2"/>
        <v>3716.8141592920356</v>
      </c>
      <c r="I11" s="13"/>
    </row>
    <row r="12" spans="1:9" s="2" customFormat="1" ht="24.6" customHeight="1">
      <c r="A12" s="11">
        <v>7</v>
      </c>
      <c r="B12" s="11" t="s">
        <v>21</v>
      </c>
      <c r="C12" s="15">
        <v>5700</v>
      </c>
      <c r="D12" s="6">
        <f t="shared" si="0"/>
        <v>5044.2477876106195</v>
      </c>
      <c r="E12" s="15">
        <v>5550</v>
      </c>
      <c r="F12" s="6">
        <f t="shared" si="1"/>
        <v>4911.5044247787619</v>
      </c>
      <c r="G12" s="15">
        <v>5300</v>
      </c>
      <c r="H12" s="6">
        <f t="shared" si="2"/>
        <v>4690.2654867256642</v>
      </c>
      <c r="I12" s="13"/>
    </row>
    <row r="13" spans="1:9" s="2" customFormat="1" ht="24.6" customHeight="1">
      <c r="A13" s="11">
        <v>8</v>
      </c>
      <c r="B13" s="11" t="s">
        <v>22</v>
      </c>
      <c r="C13" s="15">
        <v>6800</v>
      </c>
      <c r="D13" s="6">
        <f t="shared" si="0"/>
        <v>6017.6991150442482</v>
      </c>
      <c r="E13" s="15">
        <v>6400</v>
      </c>
      <c r="F13" s="6">
        <f t="shared" si="1"/>
        <v>5663.7168141592929</v>
      </c>
      <c r="G13" s="15">
        <v>6100</v>
      </c>
      <c r="H13" s="6">
        <f t="shared" si="2"/>
        <v>5398.2300884955757</v>
      </c>
      <c r="I13" s="13"/>
    </row>
    <row r="14" spans="1:9" s="2" customFormat="1" ht="24.6" customHeight="1">
      <c r="A14" s="11">
        <v>9</v>
      </c>
      <c r="B14" s="11" t="s">
        <v>23</v>
      </c>
      <c r="C14" s="15">
        <v>8200</v>
      </c>
      <c r="D14" s="6">
        <f t="shared" si="0"/>
        <v>7256.637168141594</v>
      </c>
      <c r="E14" s="15">
        <v>7500</v>
      </c>
      <c r="F14" s="6">
        <f t="shared" si="1"/>
        <v>6637.1681415929206</v>
      </c>
      <c r="G14" s="15">
        <v>7200</v>
      </c>
      <c r="H14" s="6">
        <f t="shared" si="2"/>
        <v>6371.6814159292044</v>
      </c>
      <c r="I14" s="13"/>
    </row>
    <row r="15" spans="1:9" s="2" customFormat="1" ht="24.6" customHeight="1">
      <c r="A15" s="11">
        <v>10</v>
      </c>
      <c r="B15" s="11" t="s">
        <v>24</v>
      </c>
      <c r="C15" s="15">
        <v>9500</v>
      </c>
      <c r="D15" s="6">
        <f t="shared" si="0"/>
        <v>8407.0796460177007</v>
      </c>
      <c r="E15" s="15">
        <v>9000</v>
      </c>
      <c r="F15" s="6">
        <f t="shared" si="1"/>
        <v>7964.6017699115055</v>
      </c>
      <c r="G15" s="15">
        <v>8700</v>
      </c>
      <c r="H15" s="6">
        <f t="shared" si="2"/>
        <v>7699.1150442477883</v>
      </c>
      <c r="I15" s="13"/>
    </row>
    <row r="16" spans="1:9" s="2" customFormat="1" ht="24.6" customHeight="1">
      <c r="A16" s="11">
        <v>11</v>
      </c>
      <c r="B16" s="11" t="s">
        <v>25</v>
      </c>
      <c r="C16" s="15">
        <v>11500</v>
      </c>
      <c r="D16" s="6">
        <f t="shared" si="0"/>
        <v>10176.991150442478</v>
      </c>
      <c r="E16" s="15">
        <v>9500</v>
      </c>
      <c r="F16" s="6">
        <f t="shared" si="1"/>
        <v>8407.0796460177007</v>
      </c>
      <c r="G16" s="15">
        <v>9000</v>
      </c>
      <c r="H16" s="6">
        <f t="shared" si="2"/>
        <v>7964.6017699115055</v>
      </c>
      <c r="I16" s="13"/>
    </row>
    <row r="17" spans="1:9" s="2" customFormat="1" ht="24.6" customHeight="1">
      <c r="A17" s="11">
        <v>12</v>
      </c>
      <c r="B17" s="11" t="s">
        <v>26</v>
      </c>
      <c r="C17" s="15">
        <v>15000</v>
      </c>
      <c r="D17" s="6">
        <f t="shared" si="0"/>
        <v>13274.336283185841</v>
      </c>
      <c r="E17" s="15">
        <v>12000</v>
      </c>
      <c r="F17" s="6">
        <f t="shared" si="1"/>
        <v>10619.469026548673</v>
      </c>
      <c r="G17" s="15">
        <v>11000</v>
      </c>
      <c r="H17" s="6">
        <f t="shared" si="2"/>
        <v>9734.5132743362847</v>
      </c>
      <c r="I17" s="13"/>
    </row>
    <row r="18" spans="1:9" s="2" customFormat="1" ht="24.6" customHeight="1">
      <c r="A18" s="11">
        <v>13</v>
      </c>
      <c r="B18" s="11" t="s">
        <v>27</v>
      </c>
      <c r="C18" s="15">
        <v>18500</v>
      </c>
      <c r="D18" s="6">
        <f t="shared" si="0"/>
        <v>16371.681415929204</v>
      </c>
      <c r="E18" s="15">
        <v>15500</v>
      </c>
      <c r="F18" s="6">
        <f t="shared" si="1"/>
        <v>13716.814159292036</v>
      </c>
      <c r="G18" s="15">
        <v>14300</v>
      </c>
      <c r="H18" s="6">
        <f t="shared" si="2"/>
        <v>12654.86725663717</v>
      </c>
      <c r="I18" s="13"/>
    </row>
    <row r="19" spans="1:9" s="2" customFormat="1" ht="24.6" customHeight="1">
      <c r="A19" s="11">
        <v>14</v>
      </c>
      <c r="B19" s="11" t="s">
        <v>28</v>
      </c>
      <c r="C19" s="15">
        <v>23650</v>
      </c>
      <c r="D19" s="6">
        <f t="shared" si="0"/>
        <v>20929.203539823011</v>
      </c>
      <c r="E19" s="15">
        <v>19200</v>
      </c>
      <c r="F19" s="6">
        <f t="shared" si="1"/>
        <v>16991.150442477876</v>
      </c>
      <c r="G19" s="15">
        <v>18000</v>
      </c>
      <c r="H19" s="6">
        <f t="shared" si="2"/>
        <v>15929.203539823011</v>
      </c>
      <c r="I19" s="13"/>
    </row>
    <row r="20" spans="1:9" s="2" customFormat="1" ht="24.6" customHeight="1">
      <c r="A20" s="11">
        <v>15</v>
      </c>
      <c r="B20" s="11" t="s">
        <v>29</v>
      </c>
      <c r="C20" s="15">
        <v>28600</v>
      </c>
      <c r="D20" s="6">
        <f t="shared" si="0"/>
        <v>25309.734513274339</v>
      </c>
      <c r="E20" s="15">
        <v>23700</v>
      </c>
      <c r="F20" s="6">
        <f t="shared" si="1"/>
        <v>20973.451327433631</v>
      </c>
      <c r="G20" s="15">
        <v>21600</v>
      </c>
      <c r="H20" s="6">
        <f t="shared" si="2"/>
        <v>19115.044247787613</v>
      </c>
      <c r="I20" s="13"/>
    </row>
    <row r="21" spans="1:9" s="2" customFormat="1" ht="24.6" customHeight="1">
      <c r="A21" s="11">
        <v>16</v>
      </c>
      <c r="B21" s="11" t="s">
        <v>30</v>
      </c>
      <c r="C21" s="15">
        <v>34300</v>
      </c>
      <c r="D21" s="6">
        <f t="shared" si="0"/>
        <v>30353.98230088496</v>
      </c>
      <c r="E21" s="15">
        <v>28200</v>
      </c>
      <c r="F21" s="6">
        <f t="shared" si="1"/>
        <v>24955.752212389383</v>
      </c>
      <c r="G21" s="15">
        <v>25500</v>
      </c>
      <c r="H21" s="6">
        <f t="shared" si="2"/>
        <v>22566.371681415931</v>
      </c>
      <c r="I21" s="13"/>
    </row>
    <row r="22" spans="1:9" s="2" customFormat="1" ht="24.6" customHeight="1">
      <c r="A22" s="11">
        <v>17</v>
      </c>
      <c r="B22" s="11" t="s">
        <v>31</v>
      </c>
      <c r="C22" s="15">
        <v>38500</v>
      </c>
      <c r="D22" s="6">
        <f t="shared" si="0"/>
        <v>34070.796460176993</v>
      </c>
      <c r="E22" s="14">
        <v>31900</v>
      </c>
      <c r="F22" s="6">
        <f t="shared" si="1"/>
        <v>28230.088495575223</v>
      </c>
      <c r="G22" s="14">
        <v>29000</v>
      </c>
      <c r="H22" s="6">
        <f t="shared" si="2"/>
        <v>25663.716814159296</v>
      </c>
      <c r="I22" s="13"/>
    </row>
    <row r="23" spans="1:9" s="2" customFormat="1" ht="24.6" customHeight="1">
      <c r="A23" s="11">
        <v>18</v>
      </c>
      <c r="B23" s="11" t="s">
        <v>32</v>
      </c>
      <c r="C23" s="15">
        <v>43200</v>
      </c>
      <c r="D23" s="6">
        <f t="shared" si="0"/>
        <v>38230.088495575226</v>
      </c>
      <c r="E23" s="14">
        <v>37000</v>
      </c>
      <c r="F23" s="6">
        <f t="shared" si="1"/>
        <v>32743.362831858409</v>
      </c>
      <c r="G23" s="14">
        <v>32600</v>
      </c>
      <c r="H23" s="6">
        <f t="shared" si="2"/>
        <v>28849.557522123898</v>
      </c>
      <c r="I23" s="13"/>
    </row>
    <row r="24" spans="1:9" s="2" customFormat="1" ht="24.6" customHeight="1">
      <c r="A24" s="11">
        <v>19</v>
      </c>
      <c r="B24" s="11" t="s">
        <v>33</v>
      </c>
      <c r="C24" s="14">
        <v>49000</v>
      </c>
      <c r="D24" s="6">
        <f t="shared" si="0"/>
        <v>43362.83185840708</v>
      </c>
      <c r="E24" s="14">
        <v>41500</v>
      </c>
      <c r="F24" s="6">
        <f t="shared" si="1"/>
        <v>36725.663716814161</v>
      </c>
      <c r="G24" s="14">
        <v>37300</v>
      </c>
      <c r="H24" s="6">
        <f t="shared" si="2"/>
        <v>33008.849557522124</v>
      </c>
      <c r="I24" s="13"/>
    </row>
    <row r="25" spans="1:9" s="2" customFormat="1" ht="24.6" customHeight="1">
      <c r="A25" s="11">
        <v>20</v>
      </c>
      <c r="B25" s="11" t="s">
        <v>34</v>
      </c>
      <c r="C25" s="14">
        <v>55800</v>
      </c>
      <c r="D25" s="6">
        <f t="shared" si="0"/>
        <v>49380.530973451328</v>
      </c>
      <c r="E25" s="14">
        <v>45400</v>
      </c>
      <c r="F25" s="6">
        <f t="shared" si="1"/>
        <v>40176.991150442482</v>
      </c>
      <c r="G25" s="14">
        <v>42200</v>
      </c>
      <c r="H25" s="6">
        <f t="shared" si="2"/>
        <v>37345.132743362832</v>
      </c>
      <c r="I25" s="13"/>
    </row>
    <row r="26" spans="1:9" s="2" customFormat="1" ht="24.6" customHeight="1">
      <c r="A26" s="11">
        <v>21</v>
      </c>
      <c r="B26" s="11" t="s">
        <v>35</v>
      </c>
      <c r="C26" s="14">
        <v>61380</v>
      </c>
      <c r="D26" s="6">
        <f t="shared" si="0"/>
        <v>54318.584070796467</v>
      </c>
      <c r="E26" s="14">
        <v>51000</v>
      </c>
      <c r="F26" s="6">
        <f t="shared" si="1"/>
        <v>45132.743362831861</v>
      </c>
      <c r="G26" s="14">
        <v>47000</v>
      </c>
      <c r="H26" s="6">
        <f t="shared" si="2"/>
        <v>41592.920353982307</v>
      </c>
      <c r="I26" s="13"/>
    </row>
    <row r="27" spans="1:9" s="2" customFormat="1" ht="28.5" customHeight="1">
      <c r="A27" s="20" t="s">
        <v>72</v>
      </c>
      <c r="B27" s="20"/>
      <c r="C27" s="20"/>
      <c r="D27" s="20"/>
      <c r="E27" s="8"/>
      <c r="F27" s="9"/>
      <c r="G27" s="8"/>
      <c r="H27" s="9"/>
      <c r="I27" s="10"/>
    </row>
    <row r="28" spans="1:9" s="2" customFormat="1" ht="36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</row>
    <row r="29" spans="1:9" s="2" customFormat="1" ht="21.95" customHeight="1">
      <c r="A29" s="17" t="s">
        <v>55</v>
      </c>
      <c r="B29" s="17"/>
      <c r="C29" s="17"/>
      <c r="D29" s="17"/>
      <c r="E29" s="17"/>
      <c r="F29" s="17"/>
      <c r="G29" s="17"/>
      <c r="H29" s="17"/>
      <c r="I29" s="17"/>
    </row>
    <row r="30" spans="1:9" s="2" customFormat="1" ht="21.95" customHeight="1">
      <c r="A30" s="18" t="s">
        <v>0</v>
      </c>
      <c r="B30" s="19" t="s">
        <v>5</v>
      </c>
      <c r="C30" s="18" t="s">
        <v>6</v>
      </c>
      <c r="D30" s="18"/>
      <c r="E30" s="18"/>
      <c r="F30" s="18"/>
      <c r="G30" s="18"/>
      <c r="H30" s="18"/>
      <c r="I30" s="18" t="s">
        <v>1</v>
      </c>
    </row>
    <row r="31" spans="1:9" s="2" customFormat="1" ht="21.95" customHeight="1">
      <c r="A31" s="18"/>
      <c r="B31" s="19"/>
      <c r="C31" s="18" t="s">
        <v>7</v>
      </c>
      <c r="D31" s="18"/>
      <c r="E31" s="18" t="s">
        <v>8</v>
      </c>
      <c r="F31" s="18"/>
      <c r="G31" s="18" t="s">
        <v>9</v>
      </c>
      <c r="H31" s="18"/>
      <c r="I31" s="18"/>
    </row>
    <row r="32" spans="1:9" s="2" customFormat="1" ht="21.95" customHeight="1">
      <c r="A32" s="18"/>
      <c r="B32" s="19"/>
      <c r="C32" s="12" t="s">
        <v>13</v>
      </c>
      <c r="D32" s="12" t="s">
        <v>14</v>
      </c>
      <c r="E32" s="12" t="s">
        <v>13</v>
      </c>
      <c r="F32" s="12" t="s">
        <v>14</v>
      </c>
      <c r="G32" s="12" t="s">
        <v>13</v>
      </c>
      <c r="H32" s="12" t="s">
        <v>14</v>
      </c>
      <c r="I32" s="18"/>
    </row>
    <row r="33" spans="1:9" s="2" customFormat="1" ht="21.95" customHeight="1">
      <c r="A33" s="11">
        <v>1</v>
      </c>
      <c r="B33" s="15" t="s">
        <v>39</v>
      </c>
      <c r="C33" s="14">
        <v>1370</v>
      </c>
      <c r="D33" s="6">
        <f t="shared" ref="D33:D47" si="3">C33/1.13</f>
        <v>1212.3893805309735</v>
      </c>
      <c r="E33" s="14">
        <v>1210</v>
      </c>
      <c r="F33" s="6">
        <f>E33/1.13</f>
        <v>1070.7964601769913</v>
      </c>
      <c r="G33" s="14">
        <v>1260</v>
      </c>
      <c r="H33" s="6">
        <f>G33/1.13</f>
        <v>1115.0442477876106</v>
      </c>
      <c r="I33" s="13"/>
    </row>
    <row r="34" spans="1:9" s="2" customFormat="1" ht="21.95" customHeight="1">
      <c r="A34" s="11">
        <v>2</v>
      </c>
      <c r="B34" s="15" t="s">
        <v>40</v>
      </c>
      <c r="C34" s="14">
        <v>2000</v>
      </c>
      <c r="D34" s="6">
        <f t="shared" si="3"/>
        <v>1769.911504424779</v>
      </c>
      <c r="E34" s="14">
        <v>1820</v>
      </c>
      <c r="F34" s="6">
        <f>E34/1.13</f>
        <v>1610.6194690265488</v>
      </c>
      <c r="G34" s="14">
        <v>1930</v>
      </c>
      <c r="H34" s="6">
        <f>G34/1.13</f>
        <v>1707.9646017699117</v>
      </c>
      <c r="I34" s="13"/>
    </row>
    <row r="35" spans="1:9" s="2" customFormat="1" ht="21.95" customHeight="1">
      <c r="A35" s="11">
        <v>3</v>
      </c>
      <c r="B35" s="15" t="s">
        <v>41</v>
      </c>
      <c r="C35" s="14">
        <v>2370</v>
      </c>
      <c r="D35" s="6">
        <f t="shared" si="3"/>
        <v>2097.3451327433631</v>
      </c>
      <c r="E35" s="14">
        <v>2130</v>
      </c>
      <c r="F35" s="6">
        <f>E35/1.13</f>
        <v>1884.9557522123896</v>
      </c>
      <c r="G35" s="14">
        <v>2250</v>
      </c>
      <c r="H35" s="6">
        <f>G35/1.13</f>
        <v>1991.1504424778764</v>
      </c>
      <c r="I35" s="13"/>
    </row>
    <row r="36" spans="1:9" s="2" customFormat="1" ht="21.95" customHeight="1">
      <c r="A36" s="11">
        <v>4</v>
      </c>
      <c r="B36" s="15" t="s">
        <v>42</v>
      </c>
      <c r="C36" s="14">
        <v>2740</v>
      </c>
      <c r="D36" s="6">
        <f t="shared" si="3"/>
        <v>2424.7787610619471</v>
      </c>
      <c r="E36" s="14">
        <v>2430</v>
      </c>
      <c r="F36" s="6">
        <f t="shared" ref="F36:H47" si="4">E36/1.13</f>
        <v>2150.4424778761063</v>
      </c>
      <c r="G36" s="14">
        <v>2560</v>
      </c>
      <c r="H36" s="6">
        <f t="shared" si="4"/>
        <v>2265.4867256637172</v>
      </c>
      <c r="I36" s="13"/>
    </row>
    <row r="37" spans="1:9" s="2" customFormat="1" ht="21.95" customHeight="1">
      <c r="A37" s="11">
        <v>5</v>
      </c>
      <c r="B37" s="15" t="s">
        <v>43</v>
      </c>
      <c r="C37" s="14">
        <v>3120</v>
      </c>
      <c r="D37" s="6">
        <f t="shared" si="3"/>
        <v>2761.0619469026551</v>
      </c>
      <c r="E37" s="14">
        <v>2770</v>
      </c>
      <c r="F37" s="6">
        <f t="shared" si="4"/>
        <v>2451.3274336283189</v>
      </c>
      <c r="G37" s="14">
        <v>2940</v>
      </c>
      <c r="H37" s="6">
        <f t="shared" si="4"/>
        <v>2601.7699115044252</v>
      </c>
      <c r="I37" s="13"/>
    </row>
    <row r="38" spans="1:9" s="2" customFormat="1" ht="21.95" customHeight="1">
      <c r="A38" s="11">
        <v>6</v>
      </c>
      <c r="B38" s="15" t="s">
        <v>44</v>
      </c>
      <c r="C38" s="14">
        <v>3790</v>
      </c>
      <c r="D38" s="6">
        <f t="shared" si="3"/>
        <v>3353.9823008849562</v>
      </c>
      <c r="E38" s="14">
        <v>3460</v>
      </c>
      <c r="F38" s="6">
        <f t="shared" si="4"/>
        <v>3061.9469026548677</v>
      </c>
      <c r="G38" s="14">
        <v>4080</v>
      </c>
      <c r="H38" s="6">
        <f t="shared" si="4"/>
        <v>3610.6194690265488</v>
      </c>
      <c r="I38" s="13"/>
    </row>
    <row r="39" spans="1:9" s="2" customFormat="1" ht="21.95" customHeight="1">
      <c r="A39" s="11">
        <v>7</v>
      </c>
      <c r="B39" s="15" t="s">
        <v>45</v>
      </c>
      <c r="C39" s="14">
        <v>5260</v>
      </c>
      <c r="D39" s="6">
        <f t="shared" si="3"/>
        <v>4654.8672566371688</v>
      </c>
      <c r="E39" s="14">
        <v>4820</v>
      </c>
      <c r="F39" s="6">
        <f t="shared" si="4"/>
        <v>4265.4867256637172</v>
      </c>
      <c r="G39" s="14">
        <v>5220</v>
      </c>
      <c r="H39" s="6">
        <f t="shared" si="4"/>
        <v>4619.4690265486734</v>
      </c>
      <c r="I39" s="13"/>
    </row>
    <row r="40" spans="1:9" s="2" customFormat="1" ht="21.95" customHeight="1">
      <c r="A40" s="11">
        <v>8</v>
      </c>
      <c r="B40" s="15" t="s">
        <v>46</v>
      </c>
      <c r="C40" s="14">
        <v>6560</v>
      </c>
      <c r="D40" s="6">
        <f t="shared" si="3"/>
        <v>5805.3097345132746</v>
      </c>
      <c r="E40" s="14">
        <v>6010</v>
      </c>
      <c r="F40" s="6">
        <f t="shared" si="4"/>
        <v>5318.5840707964608</v>
      </c>
      <c r="G40" s="14">
        <v>6680</v>
      </c>
      <c r="H40" s="6">
        <f t="shared" si="4"/>
        <v>5911.5044247787619</v>
      </c>
      <c r="I40" s="13"/>
    </row>
    <row r="41" spans="1:9" s="2" customFormat="1" ht="21.95" customHeight="1">
      <c r="A41" s="11">
        <v>9</v>
      </c>
      <c r="B41" s="15" t="s">
        <v>47</v>
      </c>
      <c r="C41" s="14">
        <v>7570</v>
      </c>
      <c r="D41" s="6">
        <f t="shared" si="3"/>
        <v>6699.1150442477883</v>
      </c>
      <c r="E41" s="14">
        <v>6870</v>
      </c>
      <c r="F41" s="6">
        <f t="shared" si="4"/>
        <v>6079.6460176991159</v>
      </c>
      <c r="G41" s="14">
        <v>7750</v>
      </c>
      <c r="H41" s="6">
        <f t="shared" si="4"/>
        <v>6858.4070796460182</v>
      </c>
      <c r="I41" s="13"/>
    </row>
    <row r="42" spans="1:9" s="2" customFormat="1" ht="21.95" customHeight="1">
      <c r="A42" s="11">
        <v>10</v>
      </c>
      <c r="B42" s="15" t="s">
        <v>48</v>
      </c>
      <c r="C42" s="14">
        <v>9170</v>
      </c>
      <c r="D42" s="6">
        <f t="shared" si="3"/>
        <v>8115.0442477876113</v>
      </c>
      <c r="E42" s="14">
        <v>8370</v>
      </c>
      <c r="F42" s="6">
        <f t="shared" si="4"/>
        <v>7407.0796460176998</v>
      </c>
      <c r="G42" s="14">
        <v>9440</v>
      </c>
      <c r="H42" s="6">
        <f t="shared" si="4"/>
        <v>8353.9823008849562</v>
      </c>
      <c r="I42" s="13"/>
    </row>
    <row r="43" spans="1:9" s="2" customFormat="1" ht="21.95" customHeight="1">
      <c r="A43" s="11">
        <v>11</v>
      </c>
      <c r="B43" s="15" t="s">
        <v>49</v>
      </c>
      <c r="C43" s="14">
        <v>10050</v>
      </c>
      <c r="D43" s="6">
        <f t="shared" si="3"/>
        <v>8893.8053097345146</v>
      </c>
      <c r="E43" s="14">
        <v>9180</v>
      </c>
      <c r="F43" s="6">
        <f t="shared" si="4"/>
        <v>8123.8938053097354</v>
      </c>
      <c r="G43" s="14">
        <v>10390</v>
      </c>
      <c r="H43" s="6">
        <f t="shared" si="4"/>
        <v>9194.6902654867263</v>
      </c>
      <c r="I43" s="13"/>
    </row>
    <row r="44" spans="1:9" s="2" customFormat="1" ht="21.95" customHeight="1">
      <c r="A44" s="11">
        <v>12</v>
      </c>
      <c r="B44" s="15" t="s">
        <v>50</v>
      </c>
      <c r="C44" s="14">
        <v>12050</v>
      </c>
      <c r="D44" s="6">
        <f t="shared" si="3"/>
        <v>10663.716814159294</v>
      </c>
      <c r="E44" s="14">
        <v>11250</v>
      </c>
      <c r="F44" s="6">
        <f t="shared" si="4"/>
        <v>9955.7522123893814</v>
      </c>
      <c r="G44" s="14">
        <v>12250</v>
      </c>
      <c r="H44" s="6">
        <f t="shared" si="4"/>
        <v>10840.70796460177</v>
      </c>
      <c r="I44" s="13"/>
    </row>
    <row r="45" spans="1:9" s="2" customFormat="1" ht="21.95" customHeight="1">
      <c r="A45" s="11">
        <v>13</v>
      </c>
      <c r="B45" s="15" t="s">
        <v>51</v>
      </c>
      <c r="C45" s="14">
        <v>15070</v>
      </c>
      <c r="D45" s="6">
        <f t="shared" si="3"/>
        <v>13336.28318584071</v>
      </c>
      <c r="E45" s="14">
        <v>14130</v>
      </c>
      <c r="F45" s="6">
        <f t="shared" si="4"/>
        <v>12504.424778761064</v>
      </c>
      <c r="G45" s="14">
        <v>15130</v>
      </c>
      <c r="H45" s="6">
        <f t="shared" si="4"/>
        <v>13389.380530973453</v>
      </c>
      <c r="I45" s="13"/>
    </row>
    <row r="46" spans="1:9" s="2" customFormat="1" ht="21.95" customHeight="1">
      <c r="A46" s="11">
        <v>14</v>
      </c>
      <c r="B46" s="15" t="s">
        <v>52</v>
      </c>
      <c r="C46" s="14">
        <v>18280</v>
      </c>
      <c r="D46" s="6">
        <f t="shared" si="3"/>
        <v>16176.99115044248</v>
      </c>
      <c r="E46" s="14">
        <v>17130</v>
      </c>
      <c r="F46" s="6">
        <f>E46/1.13</f>
        <v>15159.292035398232</v>
      </c>
      <c r="G46" s="14">
        <v>18490</v>
      </c>
      <c r="H46" s="6">
        <f>G46/1.13</f>
        <v>16362.83185840708</v>
      </c>
      <c r="I46" s="13"/>
    </row>
    <row r="47" spans="1:9" s="2" customFormat="1" ht="21.95" customHeight="1">
      <c r="A47" s="11">
        <v>15</v>
      </c>
      <c r="B47" s="15" t="s">
        <v>53</v>
      </c>
      <c r="C47" s="14">
        <v>21860</v>
      </c>
      <c r="D47" s="6">
        <f t="shared" si="3"/>
        <v>19345.132743362832</v>
      </c>
      <c r="E47" s="14">
        <v>20520</v>
      </c>
      <c r="F47" s="6">
        <f t="shared" si="4"/>
        <v>18159.292035398234</v>
      </c>
      <c r="G47" s="14">
        <v>21120</v>
      </c>
      <c r="H47" s="6">
        <f t="shared" si="4"/>
        <v>18690.265486725664</v>
      </c>
      <c r="I47" s="13"/>
    </row>
    <row r="48" spans="1:9" ht="21.95" customHeight="1">
      <c r="A48" s="17" t="s">
        <v>10</v>
      </c>
      <c r="B48" s="17"/>
      <c r="C48" s="17"/>
      <c r="D48" s="17"/>
      <c r="E48" s="17"/>
      <c r="F48" s="17"/>
      <c r="G48" s="17"/>
      <c r="H48" s="17"/>
      <c r="I48" s="17"/>
    </row>
    <row r="49" spans="1:9" s="2" customFormat="1" ht="21.95" customHeight="1">
      <c r="A49" s="18" t="s">
        <v>0</v>
      </c>
      <c r="B49" s="18" t="s">
        <v>5</v>
      </c>
      <c r="C49" s="18" t="s">
        <v>36</v>
      </c>
      <c r="D49" s="18"/>
      <c r="E49" s="18"/>
      <c r="F49" s="18"/>
      <c r="G49" s="18"/>
      <c r="H49" s="18"/>
      <c r="I49" s="18" t="s">
        <v>1</v>
      </c>
    </row>
    <row r="50" spans="1:9" s="2" customFormat="1" ht="21.95" customHeight="1">
      <c r="A50" s="18"/>
      <c r="B50" s="18"/>
      <c r="C50" s="18" t="s">
        <v>13</v>
      </c>
      <c r="D50" s="18"/>
      <c r="E50" s="18"/>
      <c r="F50" s="18" t="s">
        <v>14</v>
      </c>
      <c r="G50" s="18"/>
      <c r="H50" s="18"/>
      <c r="I50" s="18"/>
    </row>
    <row r="51" spans="1:9" s="2" customFormat="1" ht="21.95" customHeight="1">
      <c r="A51" s="11">
        <v>22</v>
      </c>
      <c r="B51" s="11" t="s">
        <v>2</v>
      </c>
      <c r="C51" s="18">
        <v>0.03</v>
      </c>
      <c r="D51" s="18"/>
      <c r="E51" s="18"/>
      <c r="F51" s="24">
        <f>C51/1.13</f>
        <v>2.6548672566371685E-2</v>
      </c>
      <c r="G51" s="24"/>
      <c r="H51" s="24"/>
      <c r="I51" s="11"/>
    </row>
    <row r="52" spans="1:9" s="3" customFormat="1" ht="21.95" customHeight="1">
      <c r="A52" s="13">
        <v>23</v>
      </c>
      <c r="B52" s="13" t="s">
        <v>3</v>
      </c>
      <c r="C52" s="18">
        <v>0.03</v>
      </c>
      <c r="D52" s="18"/>
      <c r="E52" s="18"/>
      <c r="F52" s="24">
        <f>C52/1.13</f>
        <v>2.6548672566371685E-2</v>
      </c>
      <c r="G52" s="24"/>
      <c r="H52" s="24"/>
      <c r="I52" s="13"/>
    </row>
    <row r="53" spans="1:9" s="4" customFormat="1" ht="21.95" customHeight="1">
      <c r="A53" s="25" t="s">
        <v>11</v>
      </c>
      <c r="B53" s="25"/>
      <c r="C53" s="25"/>
      <c r="D53" s="25"/>
      <c r="E53" s="25"/>
      <c r="F53" s="25"/>
      <c r="G53" s="25"/>
      <c r="H53" s="25"/>
      <c r="I53" s="25"/>
    </row>
    <row r="54" spans="1:9" s="3" customFormat="1" ht="21.95" customHeight="1">
      <c r="A54" s="26" t="s">
        <v>0</v>
      </c>
      <c r="B54" s="26" t="s">
        <v>5</v>
      </c>
      <c r="C54" s="26" t="s">
        <v>36</v>
      </c>
      <c r="D54" s="26"/>
      <c r="E54" s="26"/>
      <c r="F54" s="26"/>
      <c r="G54" s="26"/>
      <c r="H54" s="26"/>
      <c r="I54" s="26" t="s">
        <v>1</v>
      </c>
    </row>
    <row r="55" spans="1:9" s="3" customFormat="1" ht="21.95" customHeight="1">
      <c r="A55" s="26"/>
      <c r="B55" s="26"/>
      <c r="C55" s="18" t="s">
        <v>13</v>
      </c>
      <c r="D55" s="18"/>
      <c r="E55" s="18"/>
      <c r="F55" s="18" t="s">
        <v>14</v>
      </c>
      <c r="G55" s="18"/>
      <c r="H55" s="18"/>
      <c r="I55" s="26"/>
    </row>
    <row r="56" spans="1:9" s="3" customFormat="1" ht="21.95" customHeight="1">
      <c r="A56" s="13">
        <v>24</v>
      </c>
      <c r="B56" s="13" t="s">
        <v>37</v>
      </c>
      <c r="C56" s="27">
        <v>0.56999999999999995</v>
      </c>
      <c r="D56" s="27"/>
      <c r="E56" s="27"/>
      <c r="F56" s="24">
        <f>C56/1.13</f>
        <v>0.50442477876106195</v>
      </c>
      <c r="G56" s="24"/>
      <c r="H56" s="24"/>
      <c r="I56" s="13"/>
    </row>
    <row r="57" spans="1:9" s="3" customFormat="1" ht="21.95" customHeight="1">
      <c r="A57" s="13">
        <v>25</v>
      </c>
      <c r="B57" s="13" t="s">
        <v>38</v>
      </c>
      <c r="C57" s="27">
        <v>0.56999999999999995</v>
      </c>
      <c r="D57" s="27"/>
      <c r="E57" s="27"/>
      <c r="F57" s="24">
        <f>C57/1.13</f>
        <v>0.50442477876106195</v>
      </c>
      <c r="G57" s="24"/>
      <c r="H57" s="24"/>
      <c r="I57" s="13"/>
    </row>
    <row r="58" spans="1:9" s="3" customFormat="1" ht="18" customHeight="1">
      <c r="A58" s="22" t="s">
        <v>73</v>
      </c>
      <c r="B58" s="23"/>
      <c r="C58" s="23"/>
      <c r="D58" s="23"/>
      <c r="E58" s="23"/>
      <c r="F58" s="23"/>
      <c r="G58" s="23"/>
      <c r="H58" s="23"/>
      <c r="I58" s="23"/>
    </row>
    <row r="59" spans="1:9" ht="47.25" customHeight="1">
      <c r="A59" s="21" t="s">
        <v>77</v>
      </c>
      <c r="B59" s="21"/>
      <c r="C59" s="21"/>
      <c r="D59" s="21"/>
      <c r="E59" s="21"/>
      <c r="F59" s="21"/>
      <c r="G59" s="21"/>
      <c r="H59" s="21"/>
      <c r="I59" s="21"/>
    </row>
    <row r="60" spans="1:9" s="2" customFormat="1" ht="32.25" customHeight="1">
      <c r="A60" s="18" t="s">
        <v>0</v>
      </c>
      <c r="B60" s="18" t="s">
        <v>5</v>
      </c>
      <c r="C60" s="18" t="s">
        <v>12</v>
      </c>
      <c r="D60" s="18"/>
      <c r="E60" s="18"/>
      <c r="F60" s="18"/>
      <c r="G60" s="18"/>
      <c r="H60" s="18"/>
      <c r="I60" s="18" t="s">
        <v>1</v>
      </c>
    </row>
    <row r="61" spans="1:9" s="2" customFormat="1" ht="32.25" customHeight="1">
      <c r="A61" s="18"/>
      <c r="B61" s="18"/>
      <c r="C61" s="18" t="s">
        <v>13</v>
      </c>
      <c r="D61" s="18"/>
      <c r="E61" s="18"/>
      <c r="F61" s="18" t="s">
        <v>14</v>
      </c>
      <c r="G61" s="18"/>
      <c r="H61" s="18"/>
      <c r="I61" s="18"/>
    </row>
    <row r="62" spans="1:9" s="2" customFormat="1" ht="32.25" customHeight="1">
      <c r="A62" s="11">
        <v>1</v>
      </c>
      <c r="B62" s="15" t="s">
        <v>56</v>
      </c>
      <c r="C62" s="28">
        <v>220</v>
      </c>
      <c r="D62" s="29"/>
      <c r="E62" s="30"/>
      <c r="F62" s="31">
        <f>C62/1.13</f>
        <v>194.69026548672568</v>
      </c>
      <c r="G62" s="32"/>
      <c r="H62" s="33"/>
      <c r="I62" s="11"/>
    </row>
    <row r="63" spans="1:9" s="2" customFormat="1" ht="32.25" customHeight="1">
      <c r="A63" s="11">
        <v>2</v>
      </c>
      <c r="B63" s="15" t="s">
        <v>57</v>
      </c>
      <c r="C63" s="28">
        <v>220</v>
      </c>
      <c r="D63" s="29"/>
      <c r="E63" s="30"/>
      <c r="F63" s="31">
        <f t="shared" ref="F63:F75" si="5">C63/1.13</f>
        <v>194.69026548672568</v>
      </c>
      <c r="G63" s="32"/>
      <c r="H63" s="33"/>
      <c r="I63" s="11"/>
    </row>
    <row r="64" spans="1:9" s="2" customFormat="1" ht="32.25" customHeight="1">
      <c r="A64" s="11">
        <v>3</v>
      </c>
      <c r="B64" s="15" t="s">
        <v>58</v>
      </c>
      <c r="C64" s="28">
        <v>220</v>
      </c>
      <c r="D64" s="29"/>
      <c r="E64" s="30"/>
      <c r="F64" s="31">
        <f t="shared" si="5"/>
        <v>194.69026548672568</v>
      </c>
      <c r="G64" s="32"/>
      <c r="H64" s="33"/>
      <c r="I64" s="11"/>
    </row>
    <row r="65" spans="1:9" s="2" customFormat="1" ht="32.25" customHeight="1">
      <c r="A65" s="11">
        <v>4</v>
      </c>
      <c r="B65" s="15" t="s">
        <v>59</v>
      </c>
      <c r="C65" s="28">
        <v>210</v>
      </c>
      <c r="D65" s="29"/>
      <c r="E65" s="30"/>
      <c r="F65" s="31">
        <f t="shared" si="5"/>
        <v>185.84070796460179</v>
      </c>
      <c r="G65" s="32"/>
      <c r="H65" s="33"/>
      <c r="I65" s="11"/>
    </row>
    <row r="66" spans="1:9" s="2" customFormat="1" ht="32.25" customHeight="1">
      <c r="A66" s="11">
        <v>5</v>
      </c>
      <c r="B66" s="15" t="s">
        <v>60</v>
      </c>
      <c r="C66" s="28">
        <v>210</v>
      </c>
      <c r="D66" s="29"/>
      <c r="E66" s="30"/>
      <c r="F66" s="31">
        <f t="shared" si="5"/>
        <v>185.84070796460179</v>
      </c>
      <c r="G66" s="32"/>
      <c r="H66" s="33"/>
      <c r="I66" s="11"/>
    </row>
    <row r="67" spans="1:9" s="2" customFormat="1" ht="32.25" customHeight="1">
      <c r="A67" s="11">
        <v>6</v>
      </c>
      <c r="B67" s="15" t="s">
        <v>61</v>
      </c>
      <c r="C67" s="34">
        <v>340</v>
      </c>
      <c r="D67" s="34"/>
      <c r="E67" s="34"/>
      <c r="F67" s="31">
        <f t="shared" si="5"/>
        <v>300.88495575221242</v>
      </c>
      <c r="G67" s="32"/>
      <c r="H67" s="33"/>
      <c r="I67" s="11"/>
    </row>
    <row r="68" spans="1:9" s="2" customFormat="1" ht="32.25" customHeight="1">
      <c r="A68" s="11">
        <v>7</v>
      </c>
      <c r="B68" s="15" t="s">
        <v>62</v>
      </c>
      <c r="C68" s="34">
        <v>340</v>
      </c>
      <c r="D68" s="34"/>
      <c r="E68" s="34"/>
      <c r="F68" s="31">
        <f t="shared" si="5"/>
        <v>300.88495575221242</v>
      </c>
      <c r="G68" s="32"/>
      <c r="H68" s="33"/>
      <c r="I68" s="11"/>
    </row>
    <row r="69" spans="1:9" s="2" customFormat="1" ht="32.25" customHeight="1">
      <c r="A69" s="11">
        <v>8</v>
      </c>
      <c r="B69" s="15" t="s">
        <v>63</v>
      </c>
      <c r="C69" s="34">
        <v>280</v>
      </c>
      <c r="D69" s="34"/>
      <c r="E69" s="34"/>
      <c r="F69" s="31">
        <f t="shared" si="5"/>
        <v>247.78761061946906</v>
      </c>
      <c r="G69" s="32"/>
      <c r="H69" s="33"/>
      <c r="I69" s="11"/>
    </row>
    <row r="70" spans="1:9" s="2" customFormat="1" ht="32.25" customHeight="1">
      <c r="A70" s="11">
        <v>9</v>
      </c>
      <c r="B70" s="15" t="s">
        <v>64</v>
      </c>
      <c r="C70" s="34">
        <v>280</v>
      </c>
      <c r="D70" s="34"/>
      <c r="E70" s="34"/>
      <c r="F70" s="31">
        <f t="shared" si="5"/>
        <v>247.78761061946906</v>
      </c>
      <c r="G70" s="32"/>
      <c r="H70" s="33"/>
      <c r="I70" s="11"/>
    </row>
    <row r="71" spans="1:9" s="2" customFormat="1" ht="32.25" customHeight="1">
      <c r="A71" s="11">
        <v>10</v>
      </c>
      <c r="B71" s="15" t="s">
        <v>65</v>
      </c>
      <c r="C71" s="35">
        <v>450</v>
      </c>
      <c r="D71" s="35"/>
      <c r="E71" s="35"/>
      <c r="F71" s="31">
        <f t="shared" si="5"/>
        <v>398.23008849557527</v>
      </c>
      <c r="G71" s="32"/>
      <c r="H71" s="33"/>
      <c r="I71" s="11"/>
    </row>
    <row r="72" spans="1:9" s="2" customFormat="1" ht="32.25" customHeight="1">
      <c r="A72" s="11">
        <v>11</v>
      </c>
      <c r="B72" s="15" t="s">
        <v>66</v>
      </c>
      <c r="C72" s="35">
        <v>450</v>
      </c>
      <c r="D72" s="35"/>
      <c r="E72" s="35"/>
      <c r="F72" s="31">
        <f t="shared" si="5"/>
        <v>398.23008849557527</v>
      </c>
      <c r="G72" s="32"/>
      <c r="H72" s="33"/>
      <c r="I72" s="11"/>
    </row>
    <row r="73" spans="1:9" s="2" customFormat="1" ht="32.25" customHeight="1">
      <c r="A73" s="11">
        <v>12</v>
      </c>
      <c r="B73" s="15" t="s">
        <v>67</v>
      </c>
      <c r="C73" s="35">
        <v>400</v>
      </c>
      <c r="D73" s="35"/>
      <c r="E73" s="35"/>
      <c r="F73" s="31">
        <f t="shared" si="5"/>
        <v>353.98230088495581</v>
      </c>
      <c r="G73" s="32"/>
      <c r="H73" s="33"/>
      <c r="I73" s="11"/>
    </row>
    <row r="74" spans="1:9" s="2" customFormat="1" ht="32.25" customHeight="1">
      <c r="A74" s="11">
        <v>13</v>
      </c>
      <c r="B74" s="15" t="s">
        <v>68</v>
      </c>
      <c r="C74" s="35">
        <v>1510</v>
      </c>
      <c r="D74" s="35"/>
      <c r="E74" s="35"/>
      <c r="F74" s="31">
        <f t="shared" si="5"/>
        <v>1336.283185840708</v>
      </c>
      <c r="G74" s="32"/>
      <c r="H74" s="33"/>
      <c r="I74" s="11"/>
    </row>
    <row r="75" spans="1:9" s="2" customFormat="1" ht="32.25" customHeight="1">
      <c r="A75" s="11">
        <v>14</v>
      </c>
      <c r="B75" s="15" t="s">
        <v>69</v>
      </c>
      <c r="C75" s="35">
        <v>2340</v>
      </c>
      <c r="D75" s="35"/>
      <c r="E75" s="35"/>
      <c r="F75" s="31">
        <f t="shared" si="5"/>
        <v>2070.7964601769913</v>
      </c>
      <c r="G75" s="32"/>
      <c r="H75" s="33"/>
      <c r="I75" s="11"/>
    </row>
    <row r="76" spans="1:9" s="2" customFormat="1" ht="32.25" customHeight="1">
      <c r="A76" s="11">
        <v>15</v>
      </c>
      <c r="B76" s="15" t="s">
        <v>70</v>
      </c>
      <c r="C76" s="35">
        <v>3280</v>
      </c>
      <c r="D76" s="35"/>
      <c r="E76" s="35"/>
      <c r="F76" s="37">
        <f>C76/1.13</f>
        <v>2902.6548672566373</v>
      </c>
      <c r="G76" s="37"/>
      <c r="H76" s="37"/>
      <c r="I76" s="11"/>
    </row>
    <row r="77" spans="1:9" s="2" customFormat="1" ht="30.75" customHeight="1">
      <c r="A77" s="11">
        <v>16</v>
      </c>
      <c r="B77" s="15" t="s">
        <v>71</v>
      </c>
      <c r="C77" s="36">
        <v>14</v>
      </c>
      <c r="D77" s="36"/>
      <c r="E77" s="36"/>
      <c r="F77" s="37">
        <f>C77/1.13</f>
        <v>12.389380530973453</v>
      </c>
      <c r="G77" s="37"/>
      <c r="H77" s="37"/>
      <c r="I77" s="7" t="s">
        <v>54</v>
      </c>
    </row>
    <row r="78" spans="1:9" s="2" customFormat="1" ht="21.75" customHeight="1">
      <c r="A78" s="38"/>
      <c r="B78" s="39"/>
      <c r="C78" s="39"/>
      <c r="D78" s="39"/>
      <c r="E78" s="39"/>
      <c r="F78" s="39"/>
      <c r="G78" s="39"/>
      <c r="H78" s="39"/>
      <c r="I78" s="39"/>
    </row>
    <row r="79" spans="1:9" s="5" customFormat="1" ht="21.75" customHeight="1">
      <c r="A79" s="40" t="s">
        <v>74</v>
      </c>
      <c r="B79" s="41"/>
      <c r="C79" s="41"/>
      <c r="D79" s="41"/>
      <c r="E79" s="41"/>
      <c r="F79" s="41"/>
      <c r="G79" s="41"/>
      <c r="H79" s="41"/>
      <c r="I79" s="41"/>
    </row>
    <row r="80" spans="1:9" ht="21.75" customHeight="1">
      <c r="G80" s="5"/>
    </row>
  </sheetData>
  <mergeCells count="83">
    <mergeCell ref="A1:I1"/>
    <mergeCell ref="A2:I2"/>
    <mergeCell ref="A3:A5"/>
    <mergeCell ref="B3:B5"/>
    <mergeCell ref="C3:H3"/>
    <mergeCell ref="I3:I5"/>
    <mergeCell ref="C4:D4"/>
    <mergeCell ref="E4:F4"/>
    <mergeCell ref="G4:H4"/>
    <mergeCell ref="A27:D27"/>
    <mergeCell ref="A28:I28"/>
    <mergeCell ref="A29:I29"/>
    <mergeCell ref="A30:A32"/>
    <mergeCell ref="B30:B32"/>
    <mergeCell ref="C30:H30"/>
    <mergeCell ref="I30:I32"/>
    <mergeCell ref="C31:D31"/>
    <mergeCell ref="E31:F31"/>
    <mergeCell ref="G31:H31"/>
    <mergeCell ref="A48:I48"/>
    <mergeCell ref="A49:A50"/>
    <mergeCell ref="B49:B50"/>
    <mergeCell ref="C49:H49"/>
    <mergeCell ref="I49:I50"/>
    <mergeCell ref="C50:E50"/>
    <mergeCell ref="F50:H50"/>
    <mergeCell ref="A58:I58"/>
    <mergeCell ref="C51:E51"/>
    <mergeCell ref="F51:H51"/>
    <mergeCell ref="C52:E52"/>
    <mergeCell ref="F52:H52"/>
    <mergeCell ref="A53:I53"/>
    <mergeCell ref="A54:A55"/>
    <mergeCell ref="B54:B55"/>
    <mergeCell ref="C54:H54"/>
    <mergeCell ref="I54:I55"/>
    <mergeCell ref="C55:E55"/>
    <mergeCell ref="F55:H55"/>
    <mergeCell ref="C56:E56"/>
    <mergeCell ref="F56:H56"/>
    <mergeCell ref="C57:E57"/>
    <mergeCell ref="F57:H57"/>
    <mergeCell ref="A59:I59"/>
    <mergeCell ref="A60:A61"/>
    <mergeCell ref="B60:B61"/>
    <mergeCell ref="C60:H60"/>
    <mergeCell ref="I60:I61"/>
    <mergeCell ref="C61:E61"/>
    <mergeCell ref="F61:H61"/>
    <mergeCell ref="C62:E62"/>
    <mergeCell ref="F62:H62"/>
    <mergeCell ref="C63:E63"/>
    <mergeCell ref="F63:H63"/>
    <mergeCell ref="C64:E64"/>
    <mergeCell ref="F64:H64"/>
    <mergeCell ref="C65:E65"/>
    <mergeCell ref="F65:H65"/>
    <mergeCell ref="C66:E66"/>
    <mergeCell ref="F66:H66"/>
    <mergeCell ref="C67:E67"/>
    <mergeCell ref="F67:H67"/>
    <mergeCell ref="C68:E68"/>
    <mergeCell ref="F68:H68"/>
    <mergeCell ref="C69:E69"/>
    <mergeCell ref="F69:H69"/>
    <mergeCell ref="C70:E70"/>
    <mergeCell ref="F70:H70"/>
    <mergeCell ref="C71:E71"/>
    <mergeCell ref="F71:H71"/>
    <mergeCell ref="C72:E72"/>
    <mergeCell ref="F72:H72"/>
    <mergeCell ref="C73:E73"/>
    <mergeCell ref="F73:H73"/>
    <mergeCell ref="C77:E77"/>
    <mergeCell ref="F77:H77"/>
    <mergeCell ref="A78:I78"/>
    <mergeCell ref="A79:I79"/>
    <mergeCell ref="C74:E74"/>
    <mergeCell ref="F74:H74"/>
    <mergeCell ref="C75:E75"/>
    <mergeCell ref="F75:H75"/>
    <mergeCell ref="C76:E76"/>
    <mergeCell ref="F76:H76"/>
  </mergeCells>
  <phoneticPr fontId="3" type="noConversion"/>
  <printOptions horizontalCentered="1"/>
  <pageMargins left="0.39" right="0.19685039370078741" top="0.86614173228346458" bottom="0.7480314960629921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2020-07-21T02:57:28Z</cp:lastPrinted>
  <dcterms:created xsi:type="dcterms:W3CDTF">2010-02-08T00:27:16Z</dcterms:created>
  <dcterms:modified xsi:type="dcterms:W3CDTF">2020-07-22T02:08:44Z</dcterms:modified>
</cp:coreProperties>
</file>