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40" windowWidth="11430" windowHeight="6285"/>
  </bookViews>
  <sheets>
    <sheet name="西安" sheetId="18" r:id="rId1"/>
    <sheet name="咸阳" sheetId="15" r:id="rId2"/>
    <sheet name="渭南" sheetId="19" r:id="rId3"/>
    <sheet name="宝鸡" sheetId="20" r:id="rId4"/>
    <sheet name="铜川" sheetId="21" r:id="rId5"/>
    <sheet name="汉中" sheetId="22" r:id="rId6"/>
    <sheet name="安康" sheetId="23" r:id="rId7"/>
    <sheet name="商洛" sheetId="24" r:id="rId8"/>
    <sheet name="延安" sheetId="25" r:id="rId9"/>
    <sheet name="榆林" sheetId="26" r:id="rId10"/>
    <sheet name="韩城" sheetId="27" r:id="rId11"/>
    <sheet name="杨凌" sheetId="28" r:id="rId12"/>
  </sheets>
  <externalReferences>
    <externalReference r:id="rId13"/>
  </externalReferences>
  <definedNames>
    <definedName name="_Fill" localSheetId="6" hidden="1">[1]eqpmad2!#REF!</definedName>
    <definedName name="_Fill" localSheetId="3" hidden="1">[1]eqpmad2!#REF!</definedName>
    <definedName name="_Fill" localSheetId="10" hidden="1">[1]eqpmad2!#REF!</definedName>
    <definedName name="_Fill" localSheetId="5" hidden="1">[1]eqpmad2!#REF!</definedName>
    <definedName name="_Fill" localSheetId="7" hidden="1">[1]eqpmad2!#REF!</definedName>
    <definedName name="_Fill" localSheetId="4" hidden="1">[1]eqpmad2!#REF!</definedName>
    <definedName name="_Fill" localSheetId="2" hidden="1">[1]eqpmad2!#REF!</definedName>
    <definedName name="_Fill" localSheetId="0" hidden="1">[1]eqpmad2!#REF!</definedName>
    <definedName name="_Fill" localSheetId="1" hidden="1">[1]eqpmad2!#REF!</definedName>
    <definedName name="_Fill" localSheetId="8" hidden="1">[1]eqpmad2!#REF!</definedName>
    <definedName name="_Fill" localSheetId="11" hidden="1">[1]eqpmad2!#REF!</definedName>
    <definedName name="_Fill" localSheetId="9" hidden="1">[1]eqpmad2!#REF!</definedName>
    <definedName name="_Fill" hidden="1">[1]eqpmad2!#REF!</definedName>
    <definedName name="HWSheet">1</definedName>
    <definedName name="Module.Prix_SMC">[0]!Module.Prix_SMC</definedName>
    <definedName name="_xlnm.Print_Titles" localSheetId="6">安康!$A:$E</definedName>
    <definedName name="_xlnm.Print_Titles" localSheetId="3">宝鸡!$A:$E</definedName>
    <definedName name="_xlnm.Print_Titles" localSheetId="10">韩城!$A:$E</definedName>
    <definedName name="_xlnm.Print_Titles" localSheetId="5">汉中!$A:$E</definedName>
    <definedName name="_xlnm.Print_Titles" localSheetId="7">商洛!$A:$E</definedName>
    <definedName name="_xlnm.Print_Titles" localSheetId="4">铜川!$A:$E</definedName>
    <definedName name="_xlnm.Print_Titles" localSheetId="2">渭南!$A:$E</definedName>
    <definedName name="_xlnm.Print_Titles" localSheetId="0">西安!$A:$E</definedName>
    <definedName name="_xlnm.Print_Titles" localSheetId="1">咸阳!$A:$E</definedName>
    <definedName name="_xlnm.Print_Titles" localSheetId="8">延安!$A:$E</definedName>
    <definedName name="_xlnm.Print_Titles" localSheetId="11">杨凌!$A:$E</definedName>
    <definedName name="_xlnm.Print_Titles" localSheetId="9">榆林!$A:$E</definedName>
  </definedNames>
  <calcPr calcId="125725"/>
</workbook>
</file>

<file path=xl/calcChain.xml><?xml version="1.0" encoding="utf-8"?>
<calcChain xmlns="http://schemas.openxmlformats.org/spreadsheetml/2006/main">
  <c r="G21" i="22"/>
  <c r="G8" i="26" l="1"/>
  <c r="G9"/>
  <c r="G12"/>
  <c r="G13"/>
  <c r="G14"/>
  <c r="G15"/>
  <c r="G16"/>
  <c r="G21" i="24" l="1"/>
  <c r="G11" l="1"/>
  <c r="G11" i="20" l="1"/>
  <c r="G13" i="27" l="1"/>
  <c r="G14"/>
  <c r="G15"/>
  <c r="G16"/>
  <c r="G17"/>
  <c r="G18"/>
  <c r="G19"/>
  <c r="G12"/>
  <c r="G9" i="28"/>
  <c r="G8"/>
  <c r="G23"/>
  <c r="G22"/>
  <c r="G21"/>
  <c r="G6"/>
  <c r="G5"/>
  <c r="G4"/>
  <c r="G3"/>
  <c r="G2"/>
  <c r="G23" i="27"/>
  <c r="G22"/>
  <c r="G21"/>
  <c r="G6"/>
  <c r="G5"/>
  <c r="G4"/>
  <c r="G3"/>
  <c r="G2"/>
  <c r="G23" i="26"/>
  <c r="G22"/>
  <c r="G21"/>
  <c r="G6"/>
  <c r="G5"/>
  <c r="G4"/>
  <c r="G3"/>
  <c r="G2"/>
  <c r="G23" i="25"/>
  <c r="G22"/>
  <c r="G21"/>
  <c r="G6"/>
  <c r="G5"/>
  <c r="G4"/>
  <c r="G3"/>
  <c r="G2"/>
  <c r="G20" i="24"/>
  <c r="G19"/>
  <c r="G18"/>
  <c r="G17"/>
  <c r="G16"/>
  <c r="G15"/>
  <c r="G14"/>
  <c r="G13"/>
  <c r="G12"/>
  <c r="G9"/>
  <c r="G8"/>
  <c r="G24"/>
  <c r="G23"/>
  <c r="G22"/>
  <c r="G6"/>
  <c r="G5"/>
  <c r="G4"/>
  <c r="G3"/>
  <c r="G2"/>
  <c r="G19" i="23"/>
  <c r="G18"/>
  <c r="G17"/>
  <c r="G16"/>
  <c r="G15"/>
  <c r="G14"/>
  <c r="G13"/>
  <c r="G12"/>
  <c r="G11"/>
  <c r="G10"/>
  <c r="G9"/>
  <c r="G8"/>
  <c r="G23"/>
  <c r="G22"/>
  <c r="G21"/>
  <c r="G6"/>
  <c r="G5"/>
  <c r="G4"/>
  <c r="G3"/>
  <c r="G2"/>
  <c r="G19" i="22"/>
  <c r="G18"/>
  <c r="G17"/>
  <c r="G16"/>
  <c r="G15"/>
  <c r="G14"/>
  <c r="G13"/>
  <c r="G12"/>
  <c r="G11"/>
  <c r="G10"/>
  <c r="G9"/>
  <c r="G8"/>
  <c r="G7"/>
  <c r="G24"/>
  <c r="G23"/>
  <c r="G22"/>
  <c r="G6"/>
  <c r="G5"/>
  <c r="G4"/>
  <c r="G3"/>
  <c r="G2"/>
  <c r="G20" i="21"/>
  <c r="G19"/>
  <c r="G18"/>
  <c r="G17"/>
  <c r="G16"/>
  <c r="G15"/>
  <c r="G14"/>
  <c r="G13"/>
  <c r="G12"/>
  <c r="G11"/>
  <c r="G10"/>
  <c r="G7"/>
  <c r="G23"/>
  <c r="G22"/>
  <c r="G21"/>
  <c r="G6"/>
  <c r="G5"/>
  <c r="G4"/>
  <c r="G3"/>
  <c r="G2"/>
  <c r="G19" i="20"/>
  <c r="G18"/>
  <c r="G17"/>
  <c r="G16"/>
  <c r="G15"/>
  <c r="G14"/>
  <c r="G13"/>
  <c r="G9"/>
  <c r="G8"/>
  <c r="G7"/>
  <c r="G23"/>
  <c r="G22"/>
  <c r="G21"/>
  <c r="G6"/>
  <c r="G5"/>
  <c r="G4"/>
  <c r="G3"/>
  <c r="G2"/>
  <c r="G19" i="19"/>
  <c r="G18"/>
  <c r="G17"/>
  <c r="G16"/>
  <c r="G15"/>
  <c r="G14"/>
  <c r="G13"/>
  <c r="G11"/>
  <c r="G23"/>
  <c r="G22"/>
  <c r="G21"/>
  <c r="G6"/>
  <c r="G5"/>
  <c r="G4"/>
  <c r="G3"/>
  <c r="G2"/>
  <c r="G28" i="18"/>
  <c r="G27"/>
  <c r="G26"/>
  <c r="G11"/>
  <c r="G10"/>
  <c r="G9"/>
  <c r="G8"/>
  <c r="G7"/>
  <c r="G6"/>
  <c r="G5"/>
  <c r="G4"/>
  <c r="G3"/>
  <c r="G2"/>
  <c r="G19" i="15"/>
  <c r="G18"/>
  <c r="G17"/>
  <c r="G16"/>
  <c r="G15"/>
  <c r="G14"/>
  <c r="G13"/>
  <c r="G11"/>
  <c r="G9"/>
  <c r="G8"/>
  <c r="G7"/>
  <c r="G23"/>
  <c r="G22"/>
  <c r="G21"/>
  <c r="G6"/>
  <c r="G5"/>
  <c r="G4"/>
  <c r="G3"/>
  <c r="G2"/>
</calcChain>
</file>

<file path=xl/sharedStrings.xml><?xml version="1.0" encoding="utf-8"?>
<sst xmlns="http://schemas.openxmlformats.org/spreadsheetml/2006/main" count="913" uniqueCount="82">
  <si>
    <t>序号</t>
    <phoneticPr fontId="3" type="noConversion"/>
  </si>
  <si>
    <t>材料名称</t>
    <phoneticPr fontId="3" type="noConversion"/>
  </si>
  <si>
    <t>备注</t>
    <phoneticPr fontId="3" type="noConversion"/>
  </si>
  <si>
    <t>片石</t>
    <phoneticPr fontId="3" type="noConversion"/>
  </si>
  <si>
    <t>t</t>
    <phoneticPr fontId="3" type="noConversion"/>
  </si>
  <si>
    <t>单位</t>
    <phoneticPr fontId="3" type="noConversion"/>
  </si>
  <si>
    <t>砂</t>
    <phoneticPr fontId="3" type="noConversion"/>
  </si>
  <si>
    <r>
      <t>m</t>
    </r>
    <r>
      <rPr>
        <vertAlign val="superscript"/>
        <sz val="10"/>
        <rFont val="Times New Roman"/>
        <family val="1"/>
      </rPr>
      <t>3</t>
    </r>
    <phoneticPr fontId="3" type="noConversion"/>
  </si>
  <si>
    <r>
      <t>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粗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砂</t>
    </r>
    <phoneticPr fontId="3" type="noConversion"/>
  </si>
  <si>
    <t>砂砾</t>
    <phoneticPr fontId="3" type="noConversion"/>
  </si>
  <si>
    <r>
      <t>碎石</t>
    </r>
    <r>
      <rPr>
        <sz val="10"/>
        <rFont val="Times New Roman"/>
        <family val="1"/>
      </rPr>
      <t>(2cm)</t>
    </r>
    <phoneticPr fontId="3" type="noConversion"/>
  </si>
  <si>
    <r>
      <t>碎石</t>
    </r>
    <r>
      <rPr>
        <sz val="10"/>
        <rFont val="Times New Roman"/>
        <family val="1"/>
      </rPr>
      <t>(4cm)</t>
    </r>
    <r>
      <rPr>
        <sz val="12"/>
        <rFont val="宋体"/>
        <family val="3"/>
        <charset val="134"/>
      </rPr>
      <t/>
    </r>
    <phoneticPr fontId="3" type="noConversion"/>
  </si>
  <si>
    <r>
      <t>碎石</t>
    </r>
    <r>
      <rPr>
        <sz val="10"/>
        <rFont val="Times New Roman"/>
        <family val="1"/>
      </rPr>
      <t>(6cm)</t>
    </r>
    <r>
      <rPr>
        <sz val="12"/>
        <rFont val="宋体"/>
        <family val="3"/>
        <charset val="134"/>
      </rPr>
      <t/>
    </r>
    <phoneticPr fontId="3" type="noConversion"/>
  </si>
  <si>
    <r>
      <t>碎石</t>
    </r>
    <r>
      <rPr>
        <sz val="10"/>
        <rFont val="Times New Roman"/>
        <family val="1"/>
      </rPr>
      <t>(8cm)</t>
    </r>
    <r>
      <rPr>
        <sz val="12"/>
        <rFont val="宋体"/>
        <family val="3"/>
        <charset val="134"/>
      </rPr>
      <t/>
    </r>
    <phoneticPr fontId="3" type="noConversion"/>
  </si>
  <si>
    <t>块石</t>
    <phoneticPr fontId="3" type="noConversion"/>
  </si>
  <si>
    <t>规格</t>
    <phoneticPr fontId="3" type="noConversion"/>
  </si>
  <si>
    <t>适用
税率
（%）</t>
    <phoneticPr fontId="3" type="noConversion"/>
  </si>
  <si>
    <t>含进
项税</t>
    <phoneticPr fontId="3" type="noConversion"/>
  </si>
  <si>
    <t>不含
进项税</t>
    <phoneticPr fontId="3" type="noConversion"/>
  </si>
  <si>
    <t>钢绞线</t>
    <phoneticPr fontId="3" type="noConversion"/>
  </si>
  <si>
    <t>普通，无松弛</t>
    <phoneticPr fontId="3" type="noConversion"/>
  </si>
  <si>
    <t>钢板</t>
    <phoneticPr fontId="3" type="noConversion"/>
  </si>
  <si>
    <r>
      <t>A</t>
    </r>
    <r>
      <rPr>
        <vertAlign val="subscript"/>
        <sz val="9"/>
        <rFont val="Times New Roman"/>
        <family val="1"/>
      </rPr>
      <t>3</t>
    </r>
    <r>
      <rPr>
        <vertAlign val="subscript"/>
        <sz val="9"/>
        <rFont val="宋体"/>
        <family val="3"/>
        <charset val="134"/>
      </rPr>
      <t>，</t>
    </r>
    <r>
      <rPr>
        <sz val="9"/>
        <rFont val="宋体"/>
        <family val="3"/>
        <charset val="134"/>
      </rPr>
      <t>δ＝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～</t>
    </r>
    <r>
      <rPr>
        <sz val="9"/>
        <rFont val="Times New Roman"/>
        <family val="1"/>
      </rPr>
      <t>40mm</t>
    </r>
    <phoneticPr fontId="3" type="noConversion"/>
  </si>
  <si>
    <t>钢管</t>
    <phoneticPr fontId="3" type="noConversion"/>
  </si>
  <si>
    <t>无缝钢管</t>
    <phoneticPr fontId="3" type="noConversion"/>
  </si>
  <si>
    <t>型钢</t>
    <phoneticPr fontId="3" type="noConversion"/>
  </si>
  <si>
    <t>kg</t>
    <phoneticPr fontId="3" type="noConversion"/>
  </si>
  <si>
    <t>钢护筒</t>
    <phoneticPr fontId="3" type="noConversion"/>
  </si>
  <si>
    <t xml:space="preserve">t </t>
    <phoneticPr fontId="3" type="noConversion"/>
  </si>
  <si>
    <t>钢模板</t>
    <phoneticPr fontId="3" type="noConversion"/>
  </si>
  <si>
    <t>各类定型大块钢模板</t>
    <phoneticPr fontId="3" type="noConversion"/>
  </si>
  <si>
    <r>
      <t>32.5</t>
    </r>
    <r>
      <rPr>
        <sz val="9"/>
        <rFont val="宋体"/>
        <family val="3"/>
        <charset val="134"/>
      </rPr>
      <t>级水泥</t>
    </r>
    <phoneticPr fontId="3" type="noConversion"/>
  </si>
  <si>
    <r>
      <t>42.5</t>
    </r>
    <r>
      <rPr>
        <sz val="9"/>
        <rFont val="宋体"/>
        <family val="3"/>
        <charset val="134"/>
      </rPr>
      <t>级水泥</t>
    </r>
    <r>
      <rPr>
        <sz val="12"/>
        <rFont val="宋体"/>
        <family val="3"/>
        <charset val="134"/>
      </rPr>
      <t/>
    </r>
    <phoneticPr fontId="3" type="noConversion"/>
  </si>
  <si>
    <r>
      <t>52.5</t>
    </r>
    <r>
      <rPr>
        <sz val="9"/>
        <rFont val="宋体"/>
        <family val="3"/>
        <charset val="134"/>
      </rPr>
      <t>级水泥</t>
    </r>
    <r>
      <rPr>
        <sz val="12"/>
        <rFont val="宋体"/>
        <family val="3"/>
        <charset val="134"/>
      </rPr>
      <t/>
    </r>
    <phoneticPr fontId="3" type="noConversion"/>
  </si>
  <si>
    <t>汽油</t>
    <phoneticPr fontId="3" type="noConversion"/>
  </si>
  <si>
    <t>柴油</t>
    <phoneticPr fontId="3" type="noConversion"/>
  </si>
  <si>
    <t>代号</t>
    <phoneticPr fontId="3" type="noConversion"/>
  </si>
  <si>
    <t>复合</t>
    <phoneticPr fontId="3" type="noConversion"/>
  </si>
  <si>
    <t>普通</t>
    <phoneticPr fontId="3" type="noConversion"/>
  </si>
  <si>
    <t>熟石灰</t>
    <phoneticPr fontId="3" type="noConversion"/>
  </si>
  <si>
    <t>料场价</t>
    <phoneticPr fontId="3" type="noConversion"/>
  </si>
  <si>
    <t>地方政府所在地的市场价</t>
    <phoneticPr fontId="3" type="noConversion"/>
  </si>
  <si>
    <t>混凝土、砂浆用堆方</t>
    <phoneticPr fontId="3" type="noConversion"/>
  </si>
  <si>
    <t>路面用堆方</t>
    <phoneticPr fontId="3" type="noConversion"/>
  </si>
  <si>
    <t>堆方</t>
    <phoneticPr fontId="3" type="noConversion"/>
  </si>
  <si>
    <r>
      <t>石屑</t>
    </r>
    <r>
      <rPr>
        <sz val="10"/>
        <rFont val="Times New Roman"/>
        <family val="1"/>
      </rPr>
      <t/>
    </r>
    <phoneticPr fontId="3" type="noConversion"/>
  </si>
  <si>
    <t>颗粒≤0.8cm堆方</t>
    <phoneticPr fontId="3" type="noConversion"/>
  </si>
  <si>
    <t>码方</t>
    <phoneticPr fontId="3" type="noConversion"/>
  </si>
  <si>
    <t>最大粒径2cm堆方</t>
    <phoneticPr fontId="3" type="noConversion"/>
  </si>
  <si>
    <t>最大粒径4cm堆方</t>
    <phoneticPr fontId="3" type="noConversion"/>
  </si>
  <si>
    <t>最大粒径6cm堆方</t>
    <phoneticPr fontId="3" type="noConversion"/>
  </si>
  <si>
    <t>最大粒径8cm堆方</t>
    <phoneticPr fontId="3" type="noConversion"/>
  </si>
  <si>
    <t>最大粒径1.5cm堆方</t>
    <phoneticPr fontId="3" type="noConversion"/>
  </si>
  <si>
    <t>最大粒径2.5cm堆方</t>
    <phoneticPr fontId="3" type="noConversion"/>
  </si>
  <si>
    <t>最大粒径3.5cm堆方</t>
    <phoneticPr fontId="3" type="noConversion"/>
  </si>
  <si>
    <t>工字钢、角钢</t>
    <phoneticPr fontId="3" type="noConversion"/>
  </si>
  <si>
    <t>93号</t>
    <phoneticPr fontId="3" type="noConversion"/>
  </si>
  <si>
    <t>料场价</t>
    <phoneticPr fontId="3" type="noConversion"/>
  </si>
  <si>
    <t>序号</t>
    <phoneticPr fontId="3" type="noConversion"/>
  </si>
  <si>
    <t>材料名称</t>
    <phoneticPr fontId="3" type="noConversion"/>
  </si>
  <si>
    <t>规格</t>
    <phoneticPr fontId="3" type="noConversion"/>
  </si>
  <si>
    <t>单位</t>
    <phoneticPr fontId="3" type="noConversion"/>
  </si>
  <si>
    <t>含进
项税</t>
    <phoneticPr fontId="3" type="noConversion"/>
  </si>
  <si>
    <t>不含
进项税</t>
    <phoneticPr fontId="3" type="noConversion"/>
  </si>
  <si>
    <t>适用
税率
（%）</t>
    <phoneticPr fontId="3" type="noConversion"/>
  </si>
  <si>
    <t>备注</t>
    <phoneticPr fontId="3" type="noConversion"/>
  </si>
  <si>
    <t>0号</t>
    <phoneticPr fontId="3" type="noConversion"/>
  </si>
  <si>
    <t>代号</t>
    <phoneticPr fontId="3" type="noConversion"/>
  </si>
  <si>
    <t>地方政府所在地的市场价</t>
    <phoneticPr fontId="3" type="noConversion"/>
  </si>
  <si>
    <t>HPB300钢筋</t>
    <phoneticPr fontId="3" type="noConversion"/>
  </si>
  <si>
    <t>HRB400钢筋</t>
    <phoneticPr fontId="3" type="noConversion"/>
  </si>
  <si>
    <t>HPB300钢筋</t>
    <phoneticPr fontId="3" type="noConversion"/>
  </si>
  <si>
    <t>HRB400钢筋</t>
    <phoneticPr fontId="3" type="noConversion"/>
  </si>
  <si>
    <t>料场价
（石灰岩）</t>
    <phoneticPr fontId="3" type="noConversion"/>
  </si>
  <si>
    <t xml:space="preserve">料场价
</t>
    <phoneticPr fontId="3" type="noConversion"/>
  </si>
  <si>
    <t>料场价
（闪长岩）</t>
    <phoneticPr fontId="3" type="noConversion"/>
  </si>
  <si>
    <r>
      <t>路面用碎石</t>
    </r>
    <r>
      <rPr>
        <sz val="10"/>
        <rFont val="Times New Roman"/>
        <family val="1"/>
      </rPr>
      <t>(1.5cm)</t>
    </r>
    <phoneticPr fontId="3" type="noConversion"/>
  </si>
  <si>
    <r>
      <t>路面用碎石</t>
    </r>
    <r>
      <rPr>
        <sz val="10"/>
        <rFont val="Times New Roman"/>
        <family val="1"/>
      </rPr>
      <t>(2.5cm)</t>
    </r>
    <r>
      <rPr>
        <sz val="12"/>
        <rFont val="宋体"/>
        <family val="3"/>
        <charset val="134"/>
      </rPr>
      <t/>
    </r>
    <phoneticPr fontId="3" type="noConversion"/>
  </si>
  <si>
    <r>
      <t>路面用碎石</t>
    </r>
    <r>
      <rPr>
        <sz val="10"/>
        <rFont val="Times New Roman"/>
        <family val="1"/>
      </rPr>
      <t>(3.5cm)</t>
    </r>
    <r>
      <rPr>
        <sz val="12"/>
        <rFont val="宋体"/>
        <family val="3"/>
        <charset val="134"/>
      </rPr>
      <t/>
    </r>
    <phoneticPr fontId="3" type="noConversion"/>
  </si>
  <si>
    <t>注：榆林地区碎石适用于农村公路及临时道路工程。</t>
    <phoneticPr fontId="3" type="noConversion"/>
  </si>
  <si>
    <t>料场价
（石灰岩）</t>
    <phoneticPr fontId="3" type="noConversion"/>
  </si>
  <si>
    <t>料场价
（闪长岩）</t>
    <phoneticPr fontId="3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</si>
</sst>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0_);[Red]\(0.00\)"/>
    <numFmt numFmtId="179" formatCode="0_ "/>
    <numFmt numFmtId="180" formatCode="&quot;$&quot;#,##0_);[Red]\(&quot;$&quot;#,##0\)"/>
    <numFmt numFmtId="181" formatCode="&quot;$&quot;#,##0.00_);[Red]\(&quot;$&quot;#,##0.00\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(&quot;$&quot;* #,##0_);_(&quot;$&quot;* \(#,##0\);_(&quot;$&quot;* &quot;-&quot;??_);_(@_)"/>
    <numFmt numFmtId="185" formatCode="mmm\ dd\,\ yy"/>
    <numFmt numFmtId="186" formatCode="_(&quot;$&quot;* #,##0.0_);_(&quot;$&quot;* \(#,##0.0\);_(&quot;$&quot;* &quot;-&quot;??_);_(@_)"/>
    <numFmt numFmtId="187" formatCode="mm/dd/yy_)"/>
    <numFmt numFmtId="188" formatCode="\$#,##0.00;\(\$#,##0.00\)"/>
    <numFmt numFmtId="189" formatCode="\$#,##0;\(\$#,##0\)"/>
    <numFmt numFmtId="190" formatCode="#,##0;\(#,##0\)"/>
    <numFmt numFmtId="191" formatCode="yy\.mm\.dd"/>
    <numFmt numFmtId="192" formatCode="#,##0.0_);\(#,##0.0\)"/>
    <numFmt numFmtId="193" formatCode="&quot;$&quot;\ #,##0.00_-;[Red]&quot;$&quot;\ #,##0.00\-"/>
    <numFmt numFmtId="194" formatCode="_-&quot;$&quot;\ * #,##0_-;_-&quot;$&quot;\ * #,##0\-;_-&quot;$&quot;\ * &quot;-&quot;_-;_-@_-"/>
    <numFmt numFmtId="195" formatCode="_-&quot;$&quot;\ * #,##0.00_-;_-&quot;$&quot;\ * #,##0.00\-;_-&quot;$&quot;\ * &quot;-&quot;??_-;_-@_-"/>
    <numFmt numFmtId="196" formatCode="0_);[Red]\(0\)"/>
    <numFmt numFmtId="197" formatCode="0.00_ "/>
  </numFmts>
  <fonts count="43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Geneva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1"/>
      <name val="蹈框"/>
      <charset val="134"/>
    </font>
    <font>
      <b/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vertAlign val="subscript"/>
      <sz val="9"/>
      <name val="Times New Roman"/>
      <family val="1"/>
    </font>
    <font>
      <vertAlign val="subscript"/>
      <sz val="9"/>
      <name val="宋体"/>
      <family val="3"/>
      <charset val="134"/>
    </font>
    <font>
      <b/>
      <sz val="9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14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8">
    <xf numFmtId="0" fontId="0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49" fontId="10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>
      <protection locked="0"/>
    </xf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3" fillId="13" borderId="0" applyNumberFormat="0" applyBorder="0" applyAlignment="0" applyProtection="0"/>
    <xf numFmtId="0" fontId="15" fillId="0" borderId="0">
      <alignment horizontal="center" wrapText="1"/>
      <protection locked="0"/>
    </xf>
    <xf numFmtId="176" fontId="10" fillId="0" borderId="0" applyFont="0" applyFill="0" applyBorder="0" applyAlignment="0" applyProtection="0"/>
    <xf numFmtId="190" fontId="4" fillId="0" borderId="0"/>
    <xf numFmtId="17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8" fontId="4" fillId="0" borderId="0"/>
    <xf numFmtId="15" fontId="17" fillId="0" borderId="0"/>
    <xf numFmtId="189" fontId="4" fillId="0" borderId="0"/>
    <xf numFmtId="38" fontId="18" fillId="14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10" fontId="18" fillId="15" borderId="3" applyNumberFormat="0" applyBorder="0" applyAlignment="0" applyProtection="0"/>
    <xf numFmtId="192" fontId="20" fillId="16" borderId="0"/>
    <xf numFmtId="192" fontId="21" fillId="17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37" fontId="22" fillId="0" borderId="0"/>
    <xf numFmtId="0" fontId="23" fillId="0" borderId="0"/>
    <xf numFmtId="0" fontId="9" fillId="0" borderId="0"/>
    <xf numFmtId="14" fontId="15" fillId="0" borderId="0">
      <alignment horizontal="center" wrapText="1"/>
      <protection locked="0"/>
    </xf>
    <xf numFmtId="10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13" fontId="10" fillId="0" borderId="0" applyFont="0" applyFill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6" fillId="0" borderId="4">
      <alignment horizontal="center"/>
    </xf>
    <xf numFmtId="3" fontId="17" fillId="0" borderId="0" applyFont="0" applyFill="0" applyBorder="0" applyAlignment="0" applyProtection="0"/>
    <xf numFmtId="0" fontId="17" fillId="18" borderId="0" applyNumberFormat="0" applyFont="0" applyBorder="0" applyAlignment="0" applyProtection="0"/>
    <xf numFmtId="49" fontId="24" fillId="19" borderId="0">
      <alignment horizontal="center" vertical="center"/>
    </xf>
    <xf numFmtId="49" fontId="25" fillId="19" borderId="0">
      <alignment horizontal="left" vertical="top"/>
    </xf>
    <xf numFmtId="49" fontId="25" fillId="19" borderId="0">
      <alignment horizontal="right" vertical="top"/>
    </xf>
    <xf numFmtId="49" fontId="26" fillId="19" borderId="0">
      <alignment horizontal="center" vertical="center"/>
    </xf>
    <xf numFmtId="49" fontId="25" fillId="19" borderId="0">
      <alignment horizontal="center" vertical="center"/>
    </xf>
    <xf numFmtId="49" fontId="25" fillId="19" borderId="0">
      <alignment horizontal="left" vertical="center"/>
    </xf>
    <xf numFmtId="49" fontId="25" fillId="19" borderId="0">
      <alignment horizontal="right" vertical="center"/>
    </xf>
    <xf numFmtId="0" fontId="27" fillId="20" borderId="5">
      <protection locked="0"/>
    </xf>
    <xf numFmtId="0" fontId="28" fillId="0" borderId="0"/>
    <xf numFmtId="0" fontId="27" fillId="20" borderId="5">
      <protection locked="0"/>
    </xf>
    <xf numFmtId="0" fontId="27" fillId="20" borderId="5">
      <protection locked="0"/>
    </xf>
    <xf numFmtId="18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6" applyNumberFormat="0" applyFill="0" applyProtection="0">
      <alignment horizontal="right"/>
    </xf>
    <xf numFmtId="0" fontId="29" fillId="0" borderId="6" applyNumberFormat="0" applyFill="0" applyProtection="0">
      <alignment horizontal="center"/>
    </xf>
    <xf numFmtId="0" fontId="30" fillId="0" borderId="0" applyNumberFormat="0" applyFill="0" applyBorder="0" applyAlignment="0" applyProtection="0"/>
    <xf numFmtId="0" fontId="31" fillId="0" borderId="7" applyNumberFormat="0" applyFill="0" applyProtection="0">
      <alignment horizont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  <xf numFmtId="0" fontId="33" fillId="0" borderId="0" applyNumberFormat="0" applyFill="0" applyBorder="0" applyAlignment="0" applyProtection="0"/>
    <xf numFmtId="3" fontId="34" fillId="0" borderId="0" applyNumberFormat="0" applyFill="0" applyBorder="0" applyAlignment="0" applyProtection="0"/>
    <xf numFmtId="0" fontId="8" fillId="24" borderId="0" applyNumberFormat="0" applyBorder="0" applyAlignment="0" applyProtection="0">
      <alignment vertical="center"/>
    </xf>
    <xf numFmtId="0" fontId="35" fillId="9" borderId="0" applyNumberFormat="0" applyBorder="0" applyAlignment="0" applyProtection="0"/>
    <xf numFmtId="0" fontId="31" fillId="0" borderId="7" applyNumberFormat="0" applyFill="0" applyProtection="0">
      <alignment horizontal="left"/>
    </xf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36" fillId="0" borderId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191" fontId="10" fillId="0" borderId="7" applyFill="0" applyProtection="0">
      <alignment horizontal="right"/>
    </xf>
    <xf numFmtId="0" fontId="10" fillId="0" borderId="6" applyNumberFormat="0" applyFill="0" applyProtection="0">
      <alignment horizontal="left"/>
    </xf>
    <xf numFmtId="1" fontId="10" fillId="0" borderId="7" applyFill="0" applyProtection="0">
      <alignment horizontal="center"/>
    </xf>
    <xf numFmtId="0" fontId="12" fillId="0" borderId="0"/>
    <xf numFmtId="0" fontId="17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46">
    <xf numFmtId="0" fontId="0" fillId="0" borderId="0" xfId="0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179" fontId="38" fillId="0" borderId="3" xfId="0" applyNumberFormat="1" applyFont="1" applyFill="1" applyBorder="1" applyAlignment="1">
      <alignment horizontal="center" vertical="center"/>
    </xf>
    <xf numFmtId="196" fontId="38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179" fontId="3" fillId="0" borderId="3" xfId="0" applyNumberFormat="1" applyFont="1" applyFill="1" applyBorder="1" applyAlignment="1">
      <alignment horizontal="center" vertical="center" wrapText="1"/>
    </xf>
    <xf numFmtId="196" fontId="3" fillId="0" borderId="3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197" fontId="3" fillId="0" borderId="3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Alignment="1">
      <alignment horizontal="center" vertical="center"/>
    </xf>
    <xf numFmtId="197" fontId="39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96" fontId="2" fillId="0" borderId="3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38">
    <cellStyle name="?鹎%U龡&amp;H?_x0008_e_x0005_9_x0006__x0007__x0001__x0001_" xfId="1"/>
    <cellStyle name="_20100326高清市院遂宁检察院1080P配置清单26日改" xfId="2"/>
    <cellStyle name="_Book1" xfId="3"/>
    <cellStyle name="_Book1_1" xfId="4"/>
    <cellStyle name="_Book1_2" xfId="5"/>
    <cellStyle name="_ET_STYLE_NoName_00_" xfId="6"/>
    <cellStyle name="_ET_STYLE_NoName_00__Book1" xfId="7"/>
    <cellStyle name="_ET_STYLE_NoName_00__Book1_1" xfId="8"/>
    <cellStyle name="_ET_STYLE_NoName_00__Sheet3" xfId="9"/>
    <cellStyle name="_行文登记" xfId="11"/>
    <cellStyle name="_弱电系统设备配置报价清单" xfId="10"/>
    <cellStyle name="0,0_x000d__x000a_NA_x000d__x000a_" xfId="12"/>
    <cellStyle name="6mal" xfId="13"/>
    <cellStyle name="Accent1" xfId="14"/>
    <cellStyle name="Accent1 - 20%" xfId="15"/>
    <cellStyle name="Accent1 - 40%" xfId="16"/>
    <cellStyle name="Accent1 - 60%" xfId="17"/>
    <cellStyle name="Accent2" xfId="18"/>
    <cellStyle name="Accent2 - 20%" xfId="19"/>
    <cellStyle name="Accent2 - 40%" xfId="20"/>
    <cellStyle name="Accent2 - 60%" xfId="21"/>
    <cellStyle name="Accent3" xfId="22"/>
    <cellStyle name="Accent3 - 20%" xfId="23"/>
    <cellStyle name="Accent3 - 40%" xfId="24"/>
    <cellStyle name="Accent3 - 60%" xfId="25"/>
    <cellStyle name="Accent4" xfId="26"/>
    <cellStyle name="Accent4 - 20%" xfId="27"/>
    <cellStyle name="Accent4 - 40%" xfId="28"/>
    <cellStyle name="Accent4 - 60%" xfId="29"/>
    <cellStyle name="Accent5" xfId="30"/>
    <cellStyle name="Accent5 - 20%" xfId="31"/>
    <cellStyle name="Accent5 - 40%" xfId="32"/>
    <cellStyle name="Accent5 - 60%" xfId="33"/>
    <cellStyle name="Accent6" xfId="34"/>
    <cellStyle name="Accent6 - 20%" xfId="35"/>
    <cellStyle name="Accent6 - 40%" xfId="36"/>
    <cellStyle name="Accent6 - 60%" xfId="37"/>
    <cellStyle name="args.style" xfId="38"/>
    <cellStyle name="Comma [0]_!!!GO" xfId="39"/>
    <cellStyle name="comma zerodec" xfId="40"/>
    <cellStyle name="Comma_!!!GO" xfId="41"/>
    <cellStyle name="Currency [0]_!!!GO" xfId="42"/>
    <cellStyle name="Currency_!!!GO" xfId="43"/>
    <cellStyle name="Currency1" xfId="44"/>
    <cellStyle name="Date" xfId="45"/>
    <cellStyle name="Dollar (zero dec)" xfId="46"/>
    <cellStyle name="Grey" xfId="47"/>
    <cellStyle name="Header1" xfId="48"/>
    <cellStyle name="Header2" xfId="49"/>
    <cellStyle name="Input [yellow]" xfId="50"/>
    <cellStyle name="Input Cells" xfId="51"/>
    <cellStyle name="Linked Cells" xfId="52"/>
    <cellStyle name="Millares [0]_96 Risk" xfId="53"/>
    <cellStyle name="Millares_96 Risk" xfId="54"/>
    <cellStyle name="Milliers [0]_!!!GO" xfId="55"/>
    <cellStyle name="Milliers_!!!GO" xfId="56"/>
    <cellStyle name="Moneda [0]_96 Risk" xfId="57"/>
    <cellStyle name="Moneda_96 Risk" xfId="58"/>
    <cellStyle name="Mon閠aire [0]_!!!GO" xfId="59"/>
    <cellStyle name="Mon閠aire_!!!GO" xfId="60"/>
    <cellStyle name="New Times Roman" xfId="61"/>
    <cellStyle name="no dec" xfId="62"/>
    <cellStyle name="Normal - Style1" xfId="63"/>
    <cellStyle name="Normal_!!!GO" xfId="64"/>
    <cellStyle name="per.style" xfId="65"/>
    <cellStyle name="Percent [2]" xfId="66"/>
    <cellStyle name="Percent_!!!GO" xfId="67"/>
    <cellStyle name="Pourcentage_pldt" xfId="68"/>
    <cellStyle name="PSChar" xfId="69"/>
    <cellStyle name="PSDate" xfId="70"/>
    <cellStyle name="PSDec" xfId="71"/>
    <cellStyle name="PSHeading" xfId="72"/>
    <cellStyle name="PSInt" xfId="73"/>
    <cellStyle name="PSSpacer" xfId="74"/>
    <cellStyle name="S1-0" xfId="75"/>
    <cellStyle name="S1-1" xfId="76"/>
    <cellStyle name="S1-2" xfId="77"/>
    <cellStyle name="S1-3" xfId="78"/>
    <cellStyle name="S1-4" xfId="79"/>
    <cellStyle name="S1-5" xfId="80"/>
    <cellStyle name="S1-6" xfId="81"/>
    <cellStyle name="sstot" xfId="82"/>
    <cellStyle name="Standard_AREAS" xfId="83"/>
    <cellStyle name="t" xfId="84"/>
    <cellStyle name="t_HVAC Equipment (3)" xfId="85"/>
    <cellStyle name="捠壿 [0.00]_Region Orders (2)" xfId="86"/>
    <cellStyle name="捠壿_Region Orders (2)" xfId="87"/>
    <cellStyle name="编号" xfId="88"/>
    <cellStyle name="标题1" xfId="89"/>
    <cellStyle name="表标题" xfId="90"/>
    <cellStyle name="部门" xfId="91"/>
    <cellStyle name="差_Book1" xfId="92"/>
    <cellStyle name="差_Book1_1" xfId="93"/>
    <cellStyle name="差_Book1_Book1" xfId="94"/>
    <cellStyle name="常规" xfId="0" builtinId="0"/>
    <cellStyle name="常规 2" xfId="95"/>
    <cellStyle name="常规 2 2" xfId="96"/>
    <cellStyle name="常规 2_Book1" xfId="97"/>
    <cellStyle name="常规 25" xfId="98"/>
    <cellStyle name="常规 28" xfId="99"/>
    <cellStyle name="常规 3" xfId="100"/>
    <cellStyle name="常规 30" xfId="101"/>
    <cellStyle name="常规 31" xfId="102"/>
    <cellStyle name="常规 33" xfId="103"/>
    <cellStyle name="常规 34" xfId="104"/>
    <cellStyle name="常规 35" xfId="105"/>
    <cellStyle name="常规 36" xfId="106"/>
    <cellStyle name="常规 37" xfId="107"/>
    <cellStyle name="常规 4" xfId="108"/>
    <cellStyle name="常规 4 2" xfId="109"/>
    <cellStyle name="常规 48" xfId="110"/>
    <cellStyle name="常规 7" xfId="111"/>
    <cellStyle name="分级显示行_1_Book1" xfId="113"/>
    <cellStyle name="分级显示列_1_Book1" xfId="112"/>
    <cellStyle name="好_Book1" xfId="114"/>
    <cellStyle name="好_Book1_Book1" xfId="115"/>
    <cellStyle name="借出原因" xfId="116"/>
    <cellStyle name="霓付 [0]_97MBO" xfId="117"/>
    <cellStyle name="霓付_97MBO" xfId="118"/>
    <cellStyle name="烹拳 [0]_97MBO" xfId="119"/>
    <cellStyle name="烹拳_97MBO" xfId="120"/>
    <cellStyle name="普通_ 白土" xfId="121"/>
    <cellStyle name="千分位[0]_ 白土" xfId="122"/>
    <cellStyle name="千分位_ 白土" xfId="123"/>
    <cellStyle name="千位[0]_ 方正PC" xfId="124"/>
    <cellStyle name="千位_ 方正PC" xfId="125"/>
    <cellStyle name="千位分隔 6" xfId="126"/>
    <cellStyle name="钎霖_laroux" xfId="127"/>
    <cellStyle name="强调 1" xfId="128"/>
    <cellStyle name="强调 2" xfId="129"/>
    <cellStyle name="强调 3" xfId="130"/>
    <cellStyle name="日期" xfId="131"/>
    <cellStyle name="商品名称" xfId="132"/>
    <cellStyle name="数量" xfId="133"/>
    <cellStyle name="样式 1" xfId="134"/>
    <cellStyle name="昗弨_Pacific Region P&amp;L" xfId="135"/>
    <cellStyle name="寘嬫愗傝 [0.00]_Region Orders (2)" xfId="136"/>
    <cellStyle name="寘嬫愗傝_Region Orders (2)" xfId="1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M21" sqref="M21"/>
    </sheetView>
  </sheetViews>
  <sheetFormatPr defaultRowHeight="11.25"/>
  <cols>
    <col min="1" max="1" width="4.87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8.625" style="6" customWidth="1"/>
    <col min="8" max="8" width="9" style="4" customWidth="1"/>
    <col min="9" max="9" width="10.25" style="4" customWidth="1"/>
    <col min="10" max="10" width="6.75" style="4" customWidth="1"/>
    <col min="11" max="16384" width="9" style="4"/>
  </cols>
  <sheetData>
    <row r="1" spans="1:12" ht="42" customHeight="1">
      <c r="A1" s="22" t="s">
        <v>0</v>
      </c>
      <c r="B1" s="23" t="s">
        <v>1</v>
      </c>
      <c r="C1" s="23" t="s">
        <v>36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2" ht="21.75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6">
        <v>3870</v>
      </c>
      <c r="G2" s="11">
        <f>F2/1.13</f>
        <v>3424.7787610619471</v>
      </c>
      <c r="H2" s="1">
        <v>13</v>
      </c>
      <c r="I2" s="39" t="s">
        <v>41</v>
      </c>
    </row>
    <row r="3" spans="1:12" ht="21.75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6">
        <v>3900</v>
      </c>
      <c r="G3" s="11">
        <f>F3/1.13</f>
        <v>3451.3274336283189</v>
      </c>
      <c r="H3" s="1">
        <v>13</v>
      </c>
      <c r="I3" s="40"/>
    </row>
    <row r="4" spans="1:12" ht="21.75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6">
        <v>4740</v>
      </c>
      <c r="G4" s="11">
        <f t="shared" ref="G4:G7" si="0">F4/1.13</f>
        <v>4194.6902654867263</v>
      </c>
      <c r="H4" s="1">
        <v>13</v>
      </c>
      <c r="I4" s="40"/>
    </row>
    <row r="5" spans="1:12" s="15" customFormat="1" ht="21.75" customHeight="1">
      <c r="A5" s="1">
        <v>4</v>
      </c>
      <c r="B5" s="9" t="s">
        <v>25</v>
      </c>
      <c r="C5" s="27">
        <v>2003004</v>
      </c>
      <c r="D5" s="9" t="s">
        <v>55</v>
      </c>
      <c r="E5" s="10" t="s">
        <v>4</v>
      </c>
      <c r="F5" s="36">
        <v>4230</v>
      </c>
      <c r="G5" s="11">
        <f t="shared" si="0"/>
        <v>3743.3628318584074</v>
      </c>
      <c r="H5" s="1">
        <v>13</v>
      </c>
      <c r="I5" s="40"/>
      <c r="J5" s="4"/>
      <c r="K5" s="4"/>
      <c r="L5" s="4"/>
    </row>
    <row r="6" spans="1:12" s="15" customFormat="1" ht="21.75" customHeight="1">
      <c r="A6" s="1">
        <v>5</v>
      </c>
      <c r="B6" s="9" t="s">
        <v>21</v>
      </c>
      <c r="C6" s="27">
        <v>2003005</v>
      </c>
      <c r="D6" s="9" t="s">
        <v>22</v>
      </c>
      <c r="E6" s="10" t="s">
        <v>4</v>
      </c>
      <c r="F6" s="36">
        <v>3950</v>
      </c>
      <c r="G6" s="11">
        <f t="shared" si="0"/>
        <v>3495.5752212389384</v>
      </c>
      <c r="H6" s="1">
        <v>13</v>
      </c>
      <c r="I6" s="40"/>
      <c r="J6" s="4"/>
      <c r="K6" s="4"/>
      <c r="L6" s="4"/>
    </row>
    <row r="7" spans="1:12" ht="21.75" customHeight="1">
      <c r="A7" s="1">
        <v>6</v>
      </c>
      <c r="B7" s="9" t="s">
        <v>23</v>
      </c>
      <c r="C7" s="27">
        <v>2003008</v>
      </c>
      <c r="D7" s="9" t="s">
        <v>24</v>
      </c>
      <c r="E7" s="10" t="s">
        <v>4</v>
      </c>
      <c r="F7" s="36">
        <v>4630</v>
      </c>
      <c r="G7" s="11">
        <f t="shared" si="0"/>
        <v>4097.3451327433631</v>
      </c>
      <c r="H7" s="1">
        <v>13</v>
      </c>
      <c r="I7" s="40"/>
    </row>
    <row r="8" spans="1:12" ht="21.75" customHeight="1">
      <c r="A8" s="1">
        <v>7</v>
      </c>
      <c r="B8" s="9" t="s">
        <v>27</v>
      </c>
      <c r="C8" s="27">
        <v>2003022</v>
      </c>
      <c r="D8" s="9"/>
      <c r="E8" s="10" t="s">
        <v>28</v>
      </c>
      <c r="F8" s="36">
        <v>5100</v>
      </c>
      <c r="G8" s="11">
        <f t="shared" ref="G8:G11" si="1">F8/1.13</f>
        <v>4513.2743362831861</v>
      </c>
      <c r="H8" s="1">
        <v>13</v>
      </c>
      <c r="I8" s="40"/>
    </row>
    <row r="9" spans="1:12" ht="21.75" customHeight="1">
      <c r="A9" s="1">
        <v>8</v>
      </c>
      <c r="B9" s="9" t="s">
        <v>29</v>
      </c>
      <c r="C9" s="27">
        <v>2003025</v>
      </c>
      <c r="D9" s="9" t="s">
        <v>30</v>
      </c>
      <c r="E9" s="10" t="s">
        <v>4</v>
      </c>
      <c r="F9" s="36">
        <v>5200</v>
      </c>
      <c r="G9" s="11">
        <f t="shared" si="1"/>
        <v>4601.7699115044252</v>
      </c>
      <c r="H9" s="1">
        <v>13</v>
      </c>
      <c r="I9" s="40"/>
    </row>
    <row r="10" spans="1:12" ht="21.75" customHeight="1">
      <c r="A10" s="1">
        <v>9</v>
      </c>
      <c r="B10" s="14" t="s">
        <v>34</v>
      </c>
      <c r="C10" s="27">
        <v>3003002</v>
      </c>
      <c r="D10" s="9" t="s">
        <v>56</v>
      </c>
      <c r="E10" s="16" t="s">
        <v>26</v>
      </c>
      <c r="F10" s="17">
        <v>7.22</v>
      </c>
      <c r="G10" s="14">
        <f t="shared" si="1"/>
        <v>6.3893805309734519</v>
      </c>
      <c r="H10" s="1">
        <v>13</v>
      </c>
      <c r="I10" s="40"/>
    </row>
    <row r="11" spans="1:12" ht="21.75" customHeight="1">
      <c r="A11" s="1">
        <v>10</v>
      </c>
      <c r="B11" s="14" t="s">
        <v>35</v>
      </c>
      <c r="C11" s="27">
        <v>3003003</v>
      </c>
      <c r="D11" s="26" t="s">
        <v>66</v>
      </c>
      <c r="E11" s="16" t="s">
        <v>26</v>
      </c>
      <c r="F11" s="17">
        <v>5.91</v>
      </c>
      <c r="G11" s="14">
        <f t="shared" si="1"/>
        <v>5.230088495575222</v>
      </c>
      <c r="H11" s="1">
        <v>13</v>
      </c>
      <c r="I11" s="40"/>
    </row>
    <row r="12" spans="1:12" ht="21.75" customHeight="1">
      <c r="A12" s="1">
        <v>11</v>
      </c>
      <c r="B12" s="2" t="s">
        <v>39</v>
      </c>
      <c r="C12" s="1">
        <v>5503003</v>
      </c>
      <c r="D12" s="20"/>
      <c r="E12" s="3" t="s">
        <v>4</v>
      </c>
      <c r="F12" s="28"/>
      <c r="G12" s="12"/>
      <c r="H12" s="1"/>
      <c r="I12" s="41" t="s">
        <v>40</v>
      </c>
    </row>
    <row r="13" spans="1:12" ht="21.75" customHeight="1">
      <c r="A13" s="1">
        <v>12</v>
      </c>
      <c r="B13" s="2" t="s">
        <v>6</v>
      </c>
      <c r="C13" s="1">
        <v>5503004</v>
      </c>
      <c r="D13" s="20" t="s">
        <v>43</v>
      </c>
      <c r="E13" s="3" t="s">
        <v>7</v>
      </c>
      <c r="F13" s="28"/>
      <c r="G13" s="12"/>
      <c r="H13" s="1"/>
      <c r="I13" s="42"/>
    </row>
    <row r="14" spans="1:12" ht="21.75" customHeight="1">
      <c r="A14" s="1">
        <v>13</v>
      </c>
      <c r="B14" s="2" t="s">
        <v>8</v>
      </c>
      <c r="C14" s="1">
        <v>5503005</v>
      </c>
      <c r="D14" s="20" t="s">
        <v>42</v>
      </c>
      <c r="E14" s="3" t="s">
        <v>7</v>
      </c>
      <c r="F14" s="28"/>
      <c r="G14" s="12"/>
      <c r="H14" s="1"/>
      <c r="I14" s="42"/>
    </row>
    <row r="15" spans="1:12" ht="21.75" customHeight="1">
      <c r="A15" s="1">
        <v>14</v>
      </c>
      <c r="B15" s="2" t="s">
        <v>9</v>
      </c>
      <c r="C15" s="1">
        <v>5503007</v>
      </c>
      <c r="D15" s="20" t="s">
        <v>44</v>
      </c>
      <c r="E15" s="3" t="s">
        <v>7</v>
      </c>
      <c r="F15" s="21"/>
      <c r="G15" s="12"/>
      <c r="H15" s="1"/>
      <c r="I15" s="42"/>
    </row>
    <row r="16" spans="1:12" ht="21.75" customHeight="1">
      <c r="A16" s="1">
        <v>15</v>
      </c>
      <c r="B16" s="2" t="s">
        <v>45</v>
      </c>
      <c r="C16" s="1">
        <v>5503014</v>
      </c>
      <c r="D16" s="20" t="s">
        <v>46</v>
      </c>
      <c r="E16" s="3" t="s">
        <v>7</v>
      </c>
      <c r="F16" s="12"/>
      <c r="G16" s="12"/>
      <c r="H16" s="1"/>
      <c r="I16" s="42"/>
    </row>
    <row r="17" spans="1:9" ht="21.75" customHeight="1">
      <c r="A17" s="1">
        <v>16</v>
      </c>
      <c r="B17" s="2" t="s">
        <v>3</v>
      </c>
      <c r="C17" s="1">
        <v>5505005</v>
      </c>
      <c r="D17" s="20" t="s">
        <v>47</v>
      </c>
      <c r="E17" s="3" t="s">
        <v>7</v>
      </c>
      <c r="F17" s="12"/>
      <c r="G17" s="12"/>
      <c r="H17" s="1"/>
      <c r="I17" s="42"/>
    </row>
    <row r="18" spans="1:9" ht="21.75" customHeight="1">
      <c r="A18" s="1">
        <v>17</v>
      </c>
      <c r="B18" s="2" t="s">
        <v>10</v>
      </c>
      <c r="C18" s="1">
        <v>5505012</v>
      </c>
      <c r="D18" s="20" t="s">
        <v>48</v>
      </c>
      <c r="E18" s="3" t="s">
        <v>7</v>
      </c>
      <c r="F18" s="12"/>
      <c r="G18" s="12"/>
      <c r="H18" s="1"/>
      <c r="I18" s="42"/>
    </row>
    <row r="19" spans="1:9" ht="21.75" customHeight="1">
      <c r="A19" s="1">
        <v>18</v>
      </c>
      <c r="B19" s="2" t="s">
        <v>11</v>
      </c>
      <c r="C19" s="1">
        <v>5505013</v>
      </c>
      <c r="D19" s="20" t="s">
        <v>49</v>
      </c>
      <c r="E19" s="3" t="s">
        <v>7</v>
      </c>
      <c r="F19" s="12"/>
      <c r="G19" s="12"/>
      <c r="H19" s="1"/>
      <c r="I19" s="42"/>
    </row>
    <row r="20" spans="1:9" ht="21.75" customHeight="1">
      <c r="A20" s="1">
        <v>19</v>
      </c>
      <c r="B20" s="2" t="s">
        <v>12</v>
      </c>
      <c r="C20" s="1">
        <v>5505014</v>
      </c>
      <c r="D20" s="20" t="s">
        <v>50</v>
      </c>
      <c r="E20" s="3" t="s">
        <v>7</v>
      </c>
      <c r="F20" s="12"/>
      <c r="G20" s="12"/>
      <c r="H20" s="1"/>
      <c r="I20" s="42"/>
    </row>
    <row r="21" spans="1:9" ht="21.75" customHeight="1">
      <c r="A21" s="1">
        <v>20</v>
      </c>
      <c r="B21" s="2" t="s">
        <v>13</v>
      </c>
      <c r="C21" s="1">
        <v>5505015</v>
      </c>
      <c r="D21" s="20" t="s">
        <v>51</v>
      </c>
      <c r="E21" s="3" t="s">
        <v>7</v>
      </c>
      <c r="F21" s="12"/>
      <c r="G21" s="12"/>
      <c r="H21" s="1"/>
      <c r="I21" s="42"/>
    </row>
    <row r="22" spans="1:9" ht="21.75" customHeight="1">
      <c r="A22" s="1">
        <v>21</v>
      </c>
      <c r="B22" s="2" t="s">
        <v>76</v>
      </c>
      <c r="C22" s="1">
        <v>5505017</v>
      </c>
      <c r="D22" s="20" t="s">
        <v>52</v>
      </c>
      <c r="E22" s="3" t="s">
        <v>7</v>
      </c>
      <c r="F22" s="21"/>
      <c r="G22" s="12"/>
      <c r="H22" s="1"/>
      <c r="I22" s="42"/>
    </row>
    <row r="23" spans="1:9" ht="21.75" customHeight="1">
      <c r="A23" s="1">
        <v>22</v>
      </c>
      <c r="B23" s="2" t="s">
        <v>77</v>
      </c>
      <c r="C23" s="1">
        <v>5505018</v>
      </c>
      <c r="D23" s="20" t="s">
        <v>53</v>
      </c>
      <c r="E23" s="3" t="s">
        <v>7</v>
      </c>
      <c r="F23" s="21"/>
      <c r="G23" s="12"/>
      <c r="H23" s="1"/>
      <c r="I23" s="42"/>
    </row>
    <row r="24" spans="1:9" ht="21.75" customHeight="1">
      <c r="A24" s="1">
        <v>23</v>
      </c>
      <c r="B24" s="2" t="s">
        <v>78</v>
      </c>
      <c r="C24" s="1">
        <v>5505019</v>
      </c>
      <c r="D24" s="20" t="s">
        <v>54</v>
      </c>
      <c r="E24" s="3" t="s">
        <v>7</v>
      </c>
      <c r="F24" s="21"/>
      <c r="G24" s="12"/>
      <c r="H24" s="1"/>
      <c r="I24" s="42"/>
    </row>
    <row r="25" spans="1:9" ht="21.75" customHeight="1">
      <c r="A25" s="1">
        <v>24</v>
      </c>
      <c r="B25" s="2" t="s">
        <v>14</v>
      </c>
      <c r="C25" s="1">
        <v>5505025</v>
      </c>
      <c r="D25" s="20" t="s">
        <v>47</v>
      </c>
      <c r="E25" s="3" t="s">
        <v>7</v>
      </c>
      <c r="F25" s="18"/>
      <c r="G25" s="8"/>
      <c r="H25" s="1"/>
      <c r="I25" s="42"/>
    </row>
    <row r="26" spans="1:9" ht="21.75" customHeight="1">
      <c r="A26" s="1">
        <v>25</v>
      </c>
      <c r="B26" s="13" t="s">
        <v>31</v>
      </c>
      <c r="C26" s="27">
        <v>5509001</v>
      </c>
      <c r="D26" s="1" t="s">
        <v>37</v>
      </c>
      <c r="E26" s="10" t="s">
        <v>4</v>
      </c>
      <c r="F26" s="1">
        <v>430</v>
      </c>
      <c r="G26" s="11">
        <f>F26/1.13</f>
        <v>380.5309734513275</v>
      </c>
      <c r="H26" s="1">
        <v>13</v>
      </c>
      <c r="I26" s="42"/>
    </row>
    <row r="27" spans="1:9" ht="21.75" customHeight="1">
      <c r="A27" s="1">
        <v>26</v>
      </c>
      <c r="B27" s="13" t="s">
        <v>32</v>
      </c>
      <c r="C27" s="27">
        <v>5509002</v>
      </c>
      <c r="D27" s="1" t="s">
        <v>38</v>
      </c>
      <c r="E27" s="10" t="s">
        <v>4</v>
      </c>
      <c r="F27" s="1">
        <v>470</v>
      </c>
      <c r="G27" s="11">
        <f>F27/1.13</f>
        <v>415.92920353982305</v>
      </c>
      <c r="H27" s="1">
        <v>13</v>
      </c>
      <c r="I27" s="42"/>
    </row>
    <row r="28" spans="1:9" ht="21.75" customHeight="1">
      <c r="A28" s="1">
        <v>27</v>
      </c>
      <c r="B28" s="13" t="s">
        <v>33</v>
      </c>
      <c r="C28" s="27">
        <v>5509003</v>
      </c>
      <c r="D28" s="1" t="s">
        <v>38</v>
      </c>
      <c r="E28" s="10" t="s">
        <v>4</v>
      </c>
      <c r="F28" s="1">
        <v>540</v>
      </c>
      <c r="G28" s="11">
        <f>F28/1.13</f>
        <v>477.87610619469029</v>
      </c>
      <c r="H28" s="1">
        <v>13</v>
      </c>
      <c r="I28" s="43"/>
    </row>
    <row r="30" spans="1:9">
      <c r="A30" s="38"/>
      <c r="B30" s="38"/>
      <c r="C30" s="38"/>
      <c r="D30" s="38"/>
      <c r="E30" s="38"/>
      <c r="F30" s="38"/>
      <c r="G30" s="38"/>
      <c r="H30" s="38"/>
      <c r="I30" s="38"/>
    </row>
  </sheetData>
  <mergeCells count="3">
    <mergeCell ref="A30:I30"/>
    <mergeCell ref="I2:I11"/>
    <mergeCell ref="I12:I28"/>
  </mergeCells>
  <phoneticPr fontId="3" type="noConversion"/>
  <printOptions horizontalCentered="1"/>
  <pageMargins left="0.51181102362204722" right="0.31496062992125984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Roman,常规"6&amp;"宋体,常规"月西安地区公路工程主要材料价格信息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8.5" style="6" customWidth="1"/>
    <col min="8" max="8" width="8.5" style="4" customWidth="1"/>
    <col min="9" max="9" width="10.875" style="4" customWidth="1"/>
    <col min="10" max="10" width="6.75" style="4" customWidth="1"/>
    <col min="11" max="11" width="11.25" style="4" customWidth="1"/>
    <col min="12" max="12" width="6.75" style="4" customWidth="1"/>
    <col min="13" max="16384" width="9" style="4"/>
  </cols>
  <sheetData>
    <row r="1" spans="1:15" s="25" customFormat="1" ht="42" customHeight="1">
      <c r="A1" s="22" t="s">
        <v>0</v>
      </c>
      <c r="B1" s="23" t="s">
        <v>1</v>
      </c>
      <c r="C1" s="23" t="s">
        <v>67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5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3870</v>
      </c>
      <c r="G2" s="11">
        <f>F2/1.13</f>
        <v>3424.7787610619471</v>
      </c>
      <c r="H2" s="1">
        <v>13</v>
      </c>
      <c r="I2" s="39" t="s">
        <v>68</v>
      </c>
    </row>
    <row r="3" spans="1:15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3900</v>
      </c>
      <c r="G3" s="11">
        <f>F3/1.13</f>
        <v>3451.3274336283189</v>
      </c>
      <c r="H3" s="1">
        <v>13</v>
      </c>
      <c r="I3" s="40"/>
    </row>
    <row r="4" spans="1:15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4740</v>
      </c>
      <c r="G4" s="11">
        <f t="shared" ref="G4" si="0">F4/1.13</f>
        <v>4194.6902654867263</v>
      </c>
      <c r="H4" s="1">
        <v>13</v>
      </c>
      <c r="I4" s="40"/>
    </row>
    <row r="5" spans="1:15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 t="shared" ref="G5:G6" si="1">F5/1.13</f>
        <v>6.3893805309734519</v>
      </c>
      <c r="H5" s="1">
        <v>13</v>
      </c>
      <c r="I5" s="40"/>
      <c r="J5" s="4"/>
      <c r="K5" s="4"/>
      <c r="L5" s="4"/>
      <c r="M5" s="4"/>
      <c r="N5" s="4"/>
      <c r="O5" s="4"/>
    </row>
    <row r="6" spans="1:15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 t="shared" si="1"/>
        <v>5.4070796460177002</v>
      </c>
      <c r="H6" s="1">
        <v>13</v>
      </c>
      <c r="I6" s="40"/>
      <c r="J6" s="4"/>
      <c r="K6" s="4"/>
      <c r="L6" s="4"/>
      <c r="M6" s="4"/>
      <c r="N6" s="4"/>
      <c r="O6" s="4"/>
    </row>
    <row r="7" spans="1:15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1">
        <v>390</v>
      </c>
      <c r="G7" s="12">
        <f t="shared" ref="G7:G9" si="2">F7/1.03</f>
        <v>378.64077669902912</v>
      </c>
      <c r="H7" s="1">
        <v>3</v>
      </c>
      <c r="I7" s="41" t="s">
        <v>40</v>
      </c>
    </row>
    <row r="8" spans="1:15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1">
        <v>160</v>
      </c>
      <c r="G8" s="12">
        <f t="shared" si="2"/>
        <v>155.33980582524271</v>
      </c>
      <c r="H8" s="1">
        <v>3</v>
      </c>
      <c r="I8" s="42"/>
    </row>
    <row r="9" spans="1:15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1">
        <v>165</v>
      </c>
      <c r="G9" s="12">
        <f t="shared" si="2"/>
        <v>160.19417475728156</v>
      </c>
      <c r="H9" s="1">
        <v>3</v>
      </c>
      <c r="I9" s="42"/>
    </row>
    <row r="10" spans="1:15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1"/>
      <c r="G10" s="12"/>
      <c r="H10" s="1"/>
      <c r="I10" s="42"/>
    </row>
    <row r="11" spans="1:15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1">
        <v>65</v>
      </c>
      <c r="G11" s="12">
        <f>F11/1.03</f>
        <v>63.106796116504853</v>
      </c>
      <c r="H11" s="1">
        <v>3</v>
      </c>
      <c r="I11" s="42"/>
    </row>
    <row r="12" spans="1:15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1"/>
      <c r="G12" s="12"/>
      <c r="H12" s="1"/>
      <c r="I12" s="42"/>
    </row>
    <row r="13" spans="1:15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1">
        <v>115</v>
      </c>
      <c r="G13" s="12">
        <f t="shared" ref="G13:G19" si="3">F13/1.03</f>
        <v>111.65048543689321</v>
      </c>
      <c r="H13" s="1">
        <v>3</v>
      </c>
      <c r="I13" s="42"/>
      <c r="K13" s="31"/>
    </row>
    <row r="14" spans="1:15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1">
        <v>115</v>
      </c>
      <c r="G14" s="12">
        <f t="shared" si="3"/>
        <v>111.65048543689321</v>
      </c>
      <c r="H14" s="1">
        <v>3</v>
      </c>
      <c r="I14" s="42"/>
    </row>
    <row r="15" spans="1:15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1">
        <v>110</v>
      </c>
      <c r="G15" s="12">
        <f t="shared" si="3"/>
        <v>106.79611650485437</v>
      </c>
      <c r="H15" s="1">
        <v>3</v>
      </c>
      <c r="I15" s="42"/>
    </row>
    <row r="16" spans="1:15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1">
        <v>110</v>
      </c>
      <c r="G16" s="12">
        <f t="shared" si="3"/>
        <v>106.79611650485437</v>
      </c>
      <c r="H16" s="1">
        <v>3</v>
      </c>
      <c r="I16" s="42"/>
    </row>
    <row r="17" spans="1:15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1">
        <v>125</v>
      </c>
      <c r="G17" s="12">
        <f t="shared" si="3"/>
        <v>121.35922330097087</v>
      </c>
      <c r="H17" s="1">
        <v>3</v>
      </c>
      <c r="I17" s="42"/>
    </row>
    <row r="18" spans="1:15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1">
        <v>120</v>
      </c>
      <c r="G18" s="12">
        <f t="shared" si="3"/>
        <v>116.50485436893203</v>
      </c>
      <c r="H18" s="1">
        <v>3</v>
      </c>
      <c r="I18" s="42"/>
    </row>
    <row r="19" spans="1:15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1">
        <v>120</v>
      </c>
      <c r="G19" s="12">
        <f t="shared" si="3"/>
        <v>116.50485436893203</v>
      </c>
      <c r="H19" s="1">
        <v>3</v>
      </c>
      <c r="I19" s="42"/>
    </row>
    <row r="20" spans="1:15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1"/>
      <c r="G20" s="8"/>
      <c r="H20" s="1"/>
      <c r="I20" s="42"/>
    </row>
    <row r="21" spans="1:15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400</v>
      </c>
      <c r="G21" s="11">
        <f t="shared" ref="G21:G23" si="4">F21/1.13</f>
        <v>353.98230088495581</v>
      </c>
      <c r="H21" s="1">
        <v>13</v>
      </c>
      <c r="I21" s="42"/>
    </row>
    <row r="22" spans="1:15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440</v>
      </c>
      <c r="G22" s="11">
        <f t="shared" si="4"/>
        <v>389.38053097345136</v>
      </c>
      <c r="H22" s="1">
        <v>13</v>
      </c>
      <c r="I22" s="42"/>
    </row>
    <row r="23" spans="1:15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520</v>
      </c>
      <c r="G23" s="11">
        <f t="shared" si="4"/>
        <v>460.17699115044252</v>
      </c>
      <c r="H23" s="1">
        <v>13</v>
      </c>
      <c r="I23" s="43"/>
      <c r="J23" s="15"/>
      <c r="K23" s="15"/>
      <c r="L23" s="15"/>
      <c r="M23" s="15"/>
      <c r="N23" s="15"/>
      <c r="O23" s="15"/>
    </row>
    <row r="25" spans="1:15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59055118110236227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Roman,常规"6&amp;"宋体,常规"月咸阳地区公路工程主要材料价格信息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9" width="7.5" style="4" customWidth="1"/>
    <col min="10" max="11" width="6.75" style="4" customWidth="1"/>
    <col min="12" max="16384" width="9" style="4"/>
  </cols>
  <sheetData>
    <row r="1" spans="1:14" ht="42" customHeight="1">
      <c r="A1" s="22" t="s">
        <v>0</v>
      </c>
      <c r="B1" s="23" t="s">
        <v>1</v>
      </c>
      <c r="C1" s="23" t="s">
        <v>67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4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3930</v>
      </c>
      <c r="G2" s="11">
        <f>F2/1.13</f>
        <v>3477.8761061946907</v>
      </c>
      <c r="H2" s="1">
        <v>13</v>
      </c>
      <c r="I2" s="39" t="s">
        <v>68</v>
      </c>
    </row>
    <row r="3" spans="1:14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3960</v>
      </c>
      <c r="G3" s="11">
        <f>F3/1.13</f>
        <v>3504.4247787610625</v>
      </c>
      <c r="H3" s="1">
        <v>13</v>
      </c>
      <c r="I3" s="40"/>
    </row>
    <row r="4" spans="1:14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4800</v>
      </c>
      <c r="G4" s="11">
        <f t="shared" ref="G4:G6" si="0">F4/1.13</f>
        <v>4247.787610619469</v>
      </c>
      <c r="H4" s="1">
        <v>13</v>
      </c>
      <c r="I4" s="40"/>
    </row>
    <row r="5" spans="1:14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 t="shared" si="0"/>
        <v>6.3893805309734519</v>
      </c>
      <c r="H5" s="1">
        <v>13</v>
      </c>
      <c r="I5" s="40"/>
      <c r="J5" s="4"/>
      <c r="K5" s="4"/>
      <c r="L5" s="4"/>
      <c r="M5" s="4"/>
      <c r="N5" s="4"/>
    </row>
    <row r="6" spans="1:14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 t="shared" si="0"/>
        <v>5.4070796460177002</v>
      </c>
      <c r="H6" s="1">
        <v>13</v>
      </c>
      <c r="I6" s="40"/>
      <c r="J6" s="4"/>
      <c r="K6" s="4"/>
      <c r="L6" s="4"/>
      <c r="M6" s="4"/>
      <c r="N6" s="4"/>
    </row>
    <row r="7" spans="1:14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8"/>
      <c r="G7" s="8"/>
      <c r="H7" s="1"/>
      <c r="I7" s="41" t="s">
        <v>40</v>
      </c>
    </row>
    <row r="8" spans="1:14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8"/>
      <c r="G8" s="8"/>
      <c r="H8" s="1"/>
      <c r="I8" s="42"/>
    </row>
    <row r="9" spans="1:14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8"/>
      <c r="G9" s="8"/>
      <c r="H9" s="1"/>
      <c r="I9" s="42"/>
    </row>
    <row r="10" spans="1:14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8"/>
      <c r="G10" s="12"/>
      <c r="H10" s="1"/>
      <c r="I10" s="42"/>
    </row>
    <row r="11" spans="1:14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2">
        <v>60</v>
      </c>
      <c r="G11" s="12">
        <f>F11/1.03</f>
        <v>58.252427184466015</v>
      </c>
      <c r="H11" s="1">
        <v>3</v>
      </c>
      <c r="I11" s="42"/>
    </row>
    <row r="12" spans="1:14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2"/>
      <c r="G12" s="12"/>
      <c r="H12" s="1"/>
      <c r="I12" s="42"/>
    </row>
    <row r="13" spans="1:14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2">
        <v>105</v>
      </c>
      <c r="G13" s="12">
        <f t="shared" ref="G13:G19" si="1">F13/1.03</f>
        <v>101.94174757281553</v>
      </c>
      <c r="H13" s="1">
        <v>3</v>
      </c>
      <c r="I13" s="42"/>
    </row>
    <row r="14" spans="1:14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2">
        <v>105</v>
      </c>
      <c r="G14" s="12">
        <f t="shared" si="1"/>
        <v>101.94174757281553</v>
      </c>
      <c r="H14" s="1">
        <v>3</v>
      </c>
      <c r="I14" s="42"/>
    </row>
    <row r="15" spans="1:14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2">
        <v>100</v>
      </c>
      <c r="G15" s="12">
        <f t="shared" si="1"/>
        <v>97.087378640776691</v>
      </c>
      <c r="H15" s="1">
        <v>3</v>
      </c>
      <c r="I15" s="42"/>
    </row>
    <row r="16" spans="1:14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2">
        <v>100</v>
      </c>
      <c r="G16" s="12">
        <f t="shared" si="1"/>
        <v>97.087378640776691</v>
      </c>
      <c r="H16" s="1">
        <v>3</v>
      </c>
      <c r="I16" s="42"/>
    </row>
    <row r="17" spans="1:14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2">
        <v>110</v>
      </c>
      <c r="G17" s="12">
        <f t="shared" si="1"/>
        <v>106.79611650485437</v>
      </c>
      <c r="H17" s="1">
        <v>3</v>
      </c>
      <c r="I17" s="42"/>
    </row>
    <row r="18" spans="1:14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2">
        <v>105</v>
      </c>
      <c r="G18" s="12">
        <f t="shared" si="1"/>
        <v>101.94174757281553</v>
      </c>
      <c r="H18" s="1">
        <v>3</v>
      </c>
      <c r="I18" s="42"/>
    </row>
    <row r="19" spans="1:14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2">
        <v>105</v>
      </c>
      <c r="G19" s="12">
        <f t="shared" si="1"/>
        <v>101.94174757281553</v>
      </c>
      <c r="H19" s="1">
        <v>3</v>
      </c>
      <c r="I19" s="42"/>
    </row>
    <row r="20" spans="1:14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8"/>
      <c r="G20" s="8"/>
      <c r="H20" s="1"/>
      <c r="I20" s="42"/>
    </row>
    <row r="21" spans="1:14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410</v>
      </c>
      <c r="G21" s="11">
        <f>F21/1.13</f>
        <v>362.83185840707966</v>
      </c>
      <c r="H21" s="1">
        <v>13</v>
      </c>
      <c r="I21" s="42"/>
    </row>
    <row r="22" spans="1:14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440</v>
      </c>
      <c r="G22" s="11">
        <f>F22/1.13</f>
        <v>389.38053097345136</v>
      </c>
      <c r="H22" s="1">
        <v>13</v>
      </c>
      <c r="I22" s="42"/>
    </row>
    <row r="23" spans="1:14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520</v>
      </c>
      <c r="G23" s="11">
        <f>F23/1.13</f>
        <v>460.17699115044252</v>
      </c>
      <c r="H23" s="1">
        <v>13</v>
      </c>
      <c r="I23" s="43"/>
      <c r="J23" s="15"/>
      <c r="K23" s="15"/>
      <c r="L23" s="15"/>
      <c r="M23" s="15"/>
      <c r="N23" s="15"/>
    </row>
    <row r="25" spans="1:14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62992125984251968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Roman,常规"6&amp;"宋体,常规"月渭南地区公路工程主要材料价格信息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9" width="7.5" style="4" customWidth="1"/>
    <col min="10" max="10" width="6.75" style="4" customWidth="1"/>
    <col min="11" max="16384" width="9" style="4"/>
  </cols>
  <sheetData>
    <row r="1" spans="1:12" s="25" customFormat="1" ht="42" customHeight="1">
      <c r="A1" s="22" t="s">
        <v>58</v>
      </c>
      <c r="B1" s="23" t="s">
        <v>59</v>
      </c>
      <c r="C1" s="23" t="s">
        <v>67</v>
      </c>
      <c r="D1" s="23" t="s">
        <v>60</v>
      </c>
      <c r="E1" s="22" t="s">
        <v>61</v>
      </c>
      <c r="F1" s="24" t="s">
        <v>62</v>
      </c>
      <c r="G1" s="24" t="s">
        <v>63</v>
      </c>
      <c r="H1" s="23" t="s">
        <v>64</v>
      </c>
      <c r="I1" s="22" t="s">
        <v>65</v>
      </c>
    </row>
    <row r="2" spans="1:12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3960</v>
      </c>
      <c r="G2" s="11">
        <f>F2/1.13</f>
        <v>3504.4247787610625</v>
      </c>
      <c r="H2" s="1">
        <v>13</v>
      </c>
      <c r="I2" s="39" t="s">
        <v>68</v>
      </c>
    </row>
    <row r="3" spans="1:12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3990</v>
      </c>
      <c r="G3" s="11">
        <f>F3/1.13</f>
        <v>3530.9734513274338</v>
      </c>
      <c r="H3" s="1">
        <v>13</v>
      </c>
      <c r="I3" s="40"/>
    </row>
    <row r="4" spans="1:12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4830</v>
      </c>
      <c r="G4" s="11">
        <f t="shared" ref="G4:G6" si="0">F4/1.13</f>
        <v>4274.3362831858412</v>
      </c>
      <c r="H4" s="1">
        <v>13</v>
      </c>
      <c r="I4" s="40"/>
    </row>
    <row r="5" spans="1:12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 t="shared" si="0"/>
        <v>6.3893805309734519</v>
      </c>
      <c r="H5" s="1">
        <v>13</v>
      </c>
      <c r="I5" s="40"/>
      <c r="J5" s="4"/>
      <c r="K5" s="4"/>
      <c r="L5" s="4"/>
    </row>
    <row r="6" spans="1:12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 t="shared" si="0"/>
        <v>5.4070796460177002</v>
      </c>
      <c r="H6" s="1">
        <v>13</v>
      </c>
      <c r="I6" s="44"/>
      <c r="J6" s="4"/>
      <c r="K6" s="4"/>
      <c r="L6" s="4"/>
    </row>
    <row r="7" spans="1:12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2">
        <v>370</v>
      </c>
      <c r="G7" s="12">
        <f t="shared" ref="G7:G9" si="1">F7/1.03</f>
        <v>359.22330097087377</v>
      </c>
      <c r="H7" s="1">
        <v>3</v>
      </c>
      <c r="I7" s="41" t="s">
        <v>40</v>
      </c>
    </row>
    <row r="8" spans="1:12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2">
        <v>145</v>
      </c>
      <c r="G8" s="12">
        <f t="shared" si="1"/>
        <v>140.77669902912621</v>
      </c>
      <c r="H8" s="1">
        <v>3</v>
      </c>
      <c r="I8" s="42"/>
    </row>
    <row r="9" spans="1:12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2">
        <v>150</v>
      </c>
      <c r="G9" s="12">
        <f t="shared" si="1"/>
        <v>145.63106796116506</v>
      </c>
      <c r="H9" s="1">
        <v>3</v>
      </c>
      <c r="I9" s="42"/>
    </row>
    <row r="10" spans="1:12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2"/>
      <c r="G10" s="12"/>
      <c r="H10" s="1"/>
      <c r="I10" s="42"/>
    </row>
    <row r="11" spans="1:12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2">
        <v>50</v>
      </c>
      <c r="G11" s="12">
        <f>F11/1.03</f>
        <v>48.543689320388346</v>
      </c>
      <c r="H11" s="1">
        <v>3</v>
      </c>
      <c r="I11" s="42"/>
    </row>
    <row r="12" spans="1:12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2"/>
      <c r="G12" s="12"/>
      <c r="H12" s="1"/>
      <c r="I12" s="42"/>
    </row>
    <row r="13" spans="1:12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2">
        <v>115</v>
      </c>
      <c r="G13" s="12">
        <f>F13/1.03</f>
        <v>111.65048543689321</v>
      </c>
      <c r="H13" s="1">
        <v>3</v>
      </c>
      <c r="I13" s="42"/>
    </row>
    <row r="14" spans="1:12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2">
        <v>115</v>
      </c>
      <c r="G14" s="12">
        <f t="shared" ref="G14:G19" si="2">F14/1.03</f>
        <v>111.65048543689321</v>
      </c>
      <c r="H14" s="1">
        <v>3</v>
      </c>
      <c r="I14" s="42"/>
    </row>
    <row r="15" spans="1:12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2">
        <v>110</v>
      </c>
      <c r="G15" s="12">
        <f t="shared" si="2"/>
        <v>106.79611650485437</v>
      </c>
      <c r="H15" s="1">
        <v>3</v>
      </c>
      <c r="I15" s="42"/>
    </row>
    <row r="16" spans="1:12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2">
        <v>110</v>
      </c>
      <c r="G16" s="12">
        <f t="shared" si="2"/>
        <v>106.79611650485437</v>
      </c>
      <c r="H16" s="1">
        <v>3</v>
      </c>
      <c r="I16" s="42"/>
    </row>
    <row r="17" spans="1:12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2">
        <v>120</v>
      </c>
      <c r="G17" s="12">
        <f t="shared" si="2"/>
        <v>116.50485436893203</v>
      </c>
      <c r="H17" s="1">
        <v>3</v>
      </c>
      <c r="I17" s="42"/>
    </row>
    <row r="18" spans="1:12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2">
        <v>115</v>
      </c>
      <c r="G18" s="12">
        <f t="shared" si="2"/>
        <v>111.65048543689321</v>
      </c>
      <c r="H18" s="1">
        <v>3</v>
      </c>
      <c r="I18" s="42"/>
    </row>
    <row r="19" spans="1:12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2">
        <v>115</v>
      </c>
      <c r="G19" s="12">
        <f t="shared" si="2"/>
        <v>111.65048543689321</v>
      </c>
      <c r="H19" s="1">
        <v>3</v>
      </c>
      <c r="I19" s="42"/>
    </row>
    <row r="20" spans="1:12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2"/>
      <c r="G20" s="8"/>
      <c r="H20" s="1"/>
      <c r="I20" s="42"/>
    </row>
    <row r="21" spans="1:12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370</v>
      </c>
      <c r="G21" s="11">
        <f>F21/1.13</f>
        <v>327.43362831858411</v>
      </c>
      <c r="H21" s="1">
        <v>13</v>
      </c>
      <c r="I21" s="42"/>
    </row>
    <row r="22" spans="1:12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420</v>
      </c>
      <c r="G22" s="11">
        <f>F22/1.13</f>
        <v>371.68141592920358</v>
      </c>
      <c r="H22" s="1">
        <v>13</v>
      </c>
      <c r="I22" s="42"/>
    </row>
    <row r="23" spans="1:12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520</v>
      </c>
      <c r="G23" s="11">
        <f>F23/1.13</f>
        <v>460.17699115044252</v>
      </c>
      <c r="H23" s="1">
        <v>13</v>
      </c>
      <c r="I23" s="43"/>
      <c r="J23" s="15"/>
      <c r="K23" s="15"/>
      <c r="L23" s="15"/>
    </row>
    <row r="25" spans="1:12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82677165354330717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Roman,常规"6&amp;"宋体,常规"月宝鸡地区公路工程主要材料价格信息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9" width="7.5" style="4" customWidth="1"/>
    <col min="10" max="14" width="6.75" style="4" customWidth="1"/>
    <col min="15" max="16384" width="9" style="4"/>
  </cols>
  <sheetData>
    <row r="1" spans="1:17" s="25" customFormat="1" ht="42" customHeight="1">
      <c r="A1" s="22" t="s">
        <v>0</v>
      </c>
      <c r="B1" s="23" t="s">
        <v>1</v>
      </c>
      <c r="C1" s="23" t="s">
        <v>67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7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3930</v>
      </c>
      <c r="G2" s="11">
        <f>F2/1.13</f>
        <v>3477.8761061946907</v>
      </c>
      <c r="H2" s="1">
        <v>13</v>
      </c>
      <c r="I2" s="39" t="s">
        <v>41</v>
      </c>
    </row>
    <row r="3" spans="1:17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3960</v>
      </c>
      <c r="G3" s="11">
        <f t="shared" ref="G3:G4" si="0">F3/1.13</f>
        <v>3504.4247787610625</v>
      </c>
      <c r="H3" s="1">
        <v>13</v>
      </c>
      <c r="I3" s="40"/>
    </row>
    <row r="4" spans="1:17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4800</v>
      </c>
      <c r="G4" s="11">
        <f t="shared" si="0"/>
        <v>4247.787610619469</v>
      </c>
      <c r="H4" s="1">
        <v>13</v>
      </c>
      <c r="I4" s="40"/>
    </row>
    <row r="5" spans="1:17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>F5/1.13</f>
        <v>6.3893805309734519</v>
      </c>
      <c r="H5" s="1">
        <v>13</v>
      </c>
      <c r="I5" s="40"/>
      <c r="J5" s="4"/>
      <c r="K5" s="4"/>
      <c r="L5" s="4"/>
      <c r="M5" s="4"/>
      <c r="N5" s="4"/>
      <c r="O5" s="4"/>
      <c r="P5" s="4"/>
      <c r="Q5" s="4"/>
    </row>
    <row r="6" spans="1:17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 t="shared" ref="G6" si="1">F6/1.13</f>
        <v>5.4070796460177002</v>
      </c>
      <c r="H6" s="1">
        <v>13</v>
      </c>
      <c r="I6" s="44"/>
      <c r="J6" s="4"/>
      <c r="K6" s="4"/>
      <c r="L6" s="4"/>
      <c r="M6" s="4"/>
      <c r="N6" s="4"/>
      <c r="O6" s="4"/>
      <c r="P6" s="4"/>
      <c r="Q6" s="4"/>
    </row>
    <row r="7" spans="1:17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21">
        <v>350</v>
      </c>
      <c r="G7" s="21">
        <f>F7/1.03</f>
        <v>339.80582524271841</v>
      </c>
      <c r="H7" s="1">
        <v>3</v>
      </c>
      <c r="I7" s="41" t="s">
        <v>40</v>
      </c>
    </row>
    <row r="8" spans="1:17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21"/>
      <c r="G8" s="21"/>
      <c r="H8" s="1"/>
      <c r="I8" s="42"/>
    </row>
    <row r="9" spans="1:17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21"/>
      <c r="G9" s="21"/>
      <c r="H9" s="1"/>
      <c r="I9" s="42"/>
    </row>
    <row r="10" spans="1:17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21">
        <v>75</v>
      </c>
      <c r="G10" s="21">
        <f t="shared" ref="G10:G20" si="2">F10/1.03</f>
        <v>72.815533980582529</v>
      </c>
      <c r="H10" s="1">
        <v>3</v>
      </c>
      <c r="I10" s="42"/>
    </row>
    <row r="11" spans="1:17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21">
        <v>80</v>
      </c>
      <c r="G11" s="21">
        <f>F11/1.03</f>
        <v>77.669902912621353</v>
      </c>
      <c r="H11" s="1">
        <v>3</v>
      </c>
      <c r="I11" s="42"/>
    </row>
    <row r="12" spans="1:17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21">
        <v>80</v>
      </c>
      <c r="G12" s="21">
        <f t="shared" si="2"/>
        <v>77.669902912621353</v>
      </c>
      <c r="H12" s="1">
        <v>3</v>
      </c>
      <c r="I12" s="42"/>
    </row>
    <row r="13" spans="1:17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21">
        <v>115</v>
      </c>
      <c r="G13" s="21">
        <f t="shared" si="2"/>
        <v>111.65048543689321</v>
      </c>
      <c r="H13" s="1">
        <v>3</v>
      </c>
      <c r="I13" s="42"/>
    </row>
    <row r="14" spans="1:17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21">
        <v>115</v>
      </c>
      <c r="G14" s="21">
        <f t="shared" si="2"/>
        <v>111.65048543689321</v>
      </c>
      <c r="H14" s="1">
        <v>3</v>
      </c>
      <c r="I14" s="42"/>
    </row>
    <row r="15" spans="1:17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21">
        <v>110</v>
      </c>
      <c r="G15" s="21">
        <f t="shared" si="2"/>
        <v>106.79611650485437</v>
      </c>
      <c r="H15" s="1">
        <v>3</v>
      </c>
      <c r="I15" s="42"/>
    </row>
    <row r="16" spans="1:17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21">
        <v>110</v>
      </c>
      <c r="G16" s="21">
        <f>F16/1.03</f>
        <v>106.79611650485437</v>
      </c>
      <c r="H16" s="1">
        <v>3</v>
      </c>
      <c r="I16" s="42"/>
    </row>
    <row r="17" spans="1:17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21">
        <v>120</v>
      </c>
      <c r="G17" s="21">
        <f t="shared" si="2"/>
        <v>116.50485436893203</v>
      </c>
      <c r="H17" s="1">
        <v>3</v>
      </c>
      <c r="I17" s="42"/>
    </row>
    <row r="18" spans="1:17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21">
        <v>115</v>
      </c>
      <c r="G18" s="21">
        <f t="shared" si="2"/>
        <v>111.65048543689321</v>
      </c>
      <c r="H18" s="1">
        <v>3</v>
      </c>
      <c r="I18" s="42"/>
    </row>
    <row r="19" spans="1:17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21">
        <v>115</v>
      </c>
      <c r="G19" s="21">
        <f t="shared" si="2"/>
        <v>111.65048543689321</v>
      </c>
      <c r="H19" s="1">
        <v>3</v>
      </c>
      <c r="I19" s="42"/>
    </row>
    <row r="20" spans="1:17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21">
        <v>90</v>
      </c>
      <c r="G20" s="21">
        <f t="shared" si="2"/>
        <v>87.378640776699029</v>
      </c>
      <c r="H20" s="1">
        <v>3</v>
      </c>
      <c r="I20" s="42"/>
    </row>
    <row r="21" spans="1:17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33">
        <v>380</v>
      </c>
      <c r="G21" s="11">
        <f>F21/1.13</f>
        <v>336.28318584070797</v>
      </c>
      <c r="H21" s="1">
        <v>13</v>
      </c>
      <c r="I21" s="42"/>
    </row>
    <row r="22" spans="1:17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33">
        <v>440</v>
      </c>
      <c r="G22" s="11">
        <f>F22/1.13</f>
        <v>389.38053097345136</v>
      </c>
      <c r="H22" s="1">
        <v>13</v>
      </c>
      <c r="I22" s="42"/>
    </row>
    <row r="23" spans="1:17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33">
        <v>520</v>
      </c>
      <c r="G23" s="11">
        <f>F23/1.13</f>
        <v>460.17699115044252</v>
      </c>
      <c r="H23" s="1">
        <v>13</v>
      </c>
      <c r="I23" s="43"/>
      <c r="J23" s="15"/>
      <c r="K23" s="15"/>
      <c r="L23" s="15"/>
      <c r="M23" s="15"/>
      <c r="N23" s="15"/>
      <c r="O23" s="15"/>
      <c r="P23" s="15"/>
      <c r="Q23" s="15"/>
    </row>
    <row r="24" spans="1:17" ht="24" customHeight="1"/>
    <row r="25" spans="1:17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78740157480314965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Roman,常规"6&amp;"宋体,常规"月铜川地区公路工程主要材料价格信息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4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9" style="4" customWidth="1"/>
    <col min="10" max="10" width="6.75" style="4" customWidth="1"/>
    <col min="11" max="16384" width="9" style="4"/>
  </cols>
  <sheetData>
    <row r="1" spans="1:12" s="25" customFormat="1" ht="42" customHeight="1">
      <c r="A1" s="22" t="s">
        <v>58</v>
      </c>
      <c r="B1" s="23" t="s">
        <v>59</v>
      </c>
      <c r="C1" s="23" t="s">
        <v>36</v>
      </c>
      <c r="D1" s="23" t="s">
        <v>60</v>
      </c>
      <c r="E1" s="22" t="s">
        <v>61</v>
      </c>
      <c r="F1" s="24" t="s">
        <v>62</v>
      </c>
      <c r="G1" s="24" t="s">
        <v>63</v>
      </c>
      <c r="H1" s="23" t="s">
        <v>64</v>
      </c>
      <c r="I1" s="22" t="s">
        <v>65</v>
      </c>
    </row>
    <row r="2" spans="1:12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4000</v>
      </c>
      <c r="G2" s="11">
        <f>F2/1.13</f>
        <v>3539.8230088495579</v>
      </c>
      <c r="H2" s="1">
        <v>13</v>
      </c>
      <c r="I2" s="39" t="s">
        <v>41</v>
      </c>
    </row>
    <row r="3" spans="1:12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4030</v>
      </c>
      <c r="G3" s="11">
        <f t="shared" ref="G3:G6" si="0">F3/1.13</f>
        <v>3566.3716814159297</v>
      </c>
      <c r="H3" s="1">
        <v>13</v>
      </c>
      <c r="I3" s="40"/>
    </row>
    <row r="4" spans="1:12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4870</v>
      </c>
      <c r="G4" s="11">
        <f t="shared" si="0"/>
        <v>4309.7345132743367</v>
      </c>
      <c r="H4" s="1">
        <v>13</v>
      </c>
      <c r="I4" s="40"/>
    </row>
    <row r="5" spans="1:12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7.33</v>
      </c>
      <c r="G5" s="14">
        <f t="shared" si="0"/>
        <v>6.4867256637168147</v>
      </c>
      <c r="H5" s="1">
        <v>13</v>
      </c>
      <c r="I5" s="40"/>
      <c r="J5" s="4"/>
      <c r="K5" s="4"/>
      <c r="L5" s="4"/>
    </row>
    <row r="6" spans="1:12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 t="shared" si="0"/>
        <v>5.4070796460177002</v>
      </c>
      <c r="H6" s="1">
        <v>13</v>
      </c>
      <c r="I6" s="44"/>
      <c r="J6" s="4"/>
      <c r="K6" s="4"/>
      <c r="L6" s="4"/>
    </row>
    <row r="7" spans="1:12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2">
        <v>370</v>
      </c>
      <c r="G7" s="12">
        <f t="shared" ref="G7:G19" si="1">F7/1.03</f>
        <v>359.22330097087377</v>
      </c>
      <c r="H7" s="1">
        <v>3</v>
      </c>
      <c r="I7" s="39" t="s">
        <v>80</v>
      </c>
    </row>
    <row r="8" spans="1:12" s="29" customFormat="1" ht="24" customHeight="1">
      <c r="A8" s="1">
        <v>7</v>
      </c>
      <c r="B8" s="2" t="s">
        <v>6</v>
      </c>
      <c r="C8" s="1">
        <v>5503004</v>
      </c>
      <c r="D8" s="28" t="s">
        <v>43</v>
      </c>
      <c r="E8" s="3" t="s">
        <v>7</v>
      </c>
      <c r="F8" s="12">
        <v>130</v>
      </c>
      <c r="G8" s="12">
        <f t="shared" si="1"/>
        <v>126.21359223300971</v>
      </c>
      <c r="H8" s="1">
        <v>3</v>
      </c>
      <c r="I8" s="42"/>
    </row>
    <row r="9" spans="1:12" s="29" customFormat="1" ht="24" customHeight="1">
      <c r="A9" s="1">
        <v>8</v>
      </c>
      <c r="B9" s="2" t="s">
        <v>8</v>
      </c>
      <c r="C9" s="1">
        <v>5503005</v>
      </c>
      <c r="D9" s="28" t="s">
        <v>42</v>
      </c>
      <c r="E9" s="3" t="s">
        <v>7</v>
      </c>
      <c r="F9" s="12">
        <v>135</v>
      </c>
      <c r="G9" s="12">
        <f t="shared" si="1"/>
        <v>131.06796116504853</v>
      </c>
      <c r="H9" s="1">
        <v>3</v>
      </c>
      <c r="I9" s="42"/>
      <c r="J9" s="30"/>
    </row>
    <row r="10" spans="1:12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2">
        <v>100</v>
      </c>
      <c r="G10" s="12">
        <f t="shared" si="1"/>
        <v>97.087378640776691</v>
      </c>
      <c r="H10" s="1">
        <v>3</v>
      </c>
      <c r="I10" s="42"/>
    </row>
    <row r="11" spans="1:12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2">
        <v>60</v>
      </c>
      <c r="G11" s="12">
        <f t="shared" si="1"/>
        <v>58.252427184466015</v>
      </c>
      <c r="H11" s="1">
        <v>3</v>
      </c>
      <c r="I11" s="42"/>
    </row>
    <row r="12" spans="1:12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2">
        <v>75</v>
      </c>
      <c r="G12" s="12">
        <f t="shared" si="1"/>
        <v>72.815533980582529</v>
      </c>
      <c r="H12" s="1">
        <v>3</v>
      </c>
      <c r="I12" s="42"/>
    </row>
    <row r="13" spans="1:12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2">
        <v>95</v>
      </c>
      <c r="G13" s="12">
        <f t="shared" si="1"/>
        <v>92.233009708737868</v>
      </c>
      <c r="H13" s="1">
        <v>3</v>
      </c>
      <c r="I13" s="42"/>
      <c r="J13" s="31"/>
    </row>
    <row r="14" spans="1:12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2">
        <v>95</v>
      </c>
      <c r="G14" s="12">
        <f t="shared" si="1"/>
        <v>92.233009708737868</v>
      </c>
      <c r="H14" s="1">
        <v>3</v>
      </c>
      <c r="I14" s="42"/>
    </row>
    <row r="15" spans="1:12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2">
        <v>90</v>
      </c>
      <c r="G15" s="12">
        <f t="shared" si="1"/>
        <v>87.378640776699029</v>
      </c>
      <c r="H15" s="1">
        <v>3</v>
      </c>
      <c r="I15" s="42"/>
    </row>
    <row r="16" spans="1:12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2">
        <v>90</v>
      </c>
      <c r="G16" s="12">
        <f t="shared" si="1"/>
        <v>87.378640776699029</v>
      </c>
      <c r="H16" s="1">
        <v>3</v>
      </c>
      <c r="I16" s="42"/>
    </row>
    <row r="17" spans="1:12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2">
        <v>105</v>
      </c>
      <c r="G17" s="12">
        <f t="shared" si="1"/>
        <v>101.94174757281553</v>
      </c>
      <c r="H17" s="1">
        <v>3</v>
      </c>
      <c r="I17" s="42"/>
      <c r="J17" s="30"/>
    </row>
    <row r="18" spans="1:12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2">
        <v>100</v>
      </c>
      <c r="G18" s="12">
        <f t="shared" si="1"/>
        <v>97.087378640776691</v>
      </c>
      <c r="H18" s="1">
        <v>3</v>
      </c>
      <c r="I18" s="42"/>
    </row>
    <row r="19" spans="1:12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2">
        <v>100</v>
      </c>
      <c r="G19" s="12">
        <f t="shared" si="1"/>
        <v>97.087378640776691</v>
      </c>
      <c r="H19" s="1">
        <v>3</v>
      </c>
      <c r="I19" s="42"/>
    </row>
    <row r="20" spans="1:12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2"/>
      <c r="G20" s="12"/>
      <c r="H20" s="1"/>
      <c r="I20" s="42"/>
    </row>
    <row r="21" spans="1:12" s="32" customFormat="1" ht="24" customHeight="1">
      <c r="A21" s="1">
        <v>20</v>
      </c>
      <c r="B21" s="2" t="s">
        <v>76</v>
      </c>
      <c r="C21" s="1">
        <v>5505017</v>
      </c>
      <c r="D21" s="35" t="s">
        <v>52</v>
      </c>
      <c r="E21" s="3" t="s">
        <v>7</v>
      </c>
      <c r="F21" s="12">
        <v>180</v>
      </c>
      <c r="G21" s="12">
        <f>F21/1.03</f>
        <v>174.75728155339806</v>
      </c>
      <c r="H21" s="1">
        <v>3</v>
      </c>
      <c r="I21" s="35" t="s">
        <v>81</v>
      </c>
    </row>
    <row r="22" spans="1:12" ht="24" customHeight="1">
      <c r="A22" s="1">
        <v>21</v>
      </c>
      <c r="B22" s="13" t="s">
        <v>31</v>
      </c>
      <c r="C22" s="27">
        <v>5509001</v>
      </c>
      <c r="D22" s="1" t="s">
        <v>37</v>
      </c>
      <c r="E22" s="10" t="s">
        <v>4</v>
      </c>
      <c r="F22" s="34">
        <v>390</v>
      </c>
      <c r="G22" s="11">
        <f>F22/1.13</f>
        <v>345.13274336283189</v>
      </c>
      <c r="H22" s="1">
        <v>13</v>
      </c>
      <c r="I22" s="45" t="s">
        <v>74</v>
      </c>
    </row>
    <row r="23" spans="1:12" ht="24" customHeight="1">
      <c r="A23" s="1">
        <v>22</v>
      </c>
      <c r="B23" s="13" t="s">
        <v>32</v>
      </c>
      <c r="C23" s="27">
        <v>5509002</v>
      </c>
      <c r="D23" s="1" t="s">
        <v>38</v>
      </c>
      <c r="E23" s="10" t="s">
        <v>4</v>
      </c>
      <c r="F23" s="34">
        <v>420</v>
      </c>
      <c r="G23" s="11">
        <f>F23/1.13</f>
        <v>371.68141592920358</v>
      </c>
      <c r="H23" s="1">
        <v>13</v>
      </c>
      <c r="I23" s="45"/>
    </row>
    <row r="24" spans="1:12" ht="24" customHeight="1">
      <c r="A24" s="1">
        <v>23</v>
      </c>
      <c r="B24" s="13" t="s">
        <v>33</v>
      </c>
      <c r="C24" s="27">
        <v>5509003</v>
      </c>
      <c r="D24" s="1" t="s">
        <v>38</v>
      </c>
      <c r="E24" s="10" t="s">
        <v>4</v>
      </c>
      <c r="F24" s="34">
        <v>510</v>
      </c>
      <c r="G24" s="11">
        <f>F24/1.13</f>
        <v>451.3274336283186</v>
      </c>
      <c r="H24" s="1">
        <v>13</v>
      </c>
      <c r="I24" s="45"/>
      <c r="J24" s="15"/>
      <c r="K24" s="15"/>
      <c r="L24" s="15"/>
    </row>
    <row r="26" spans="1:12" ht="14.25" customHeight="1">
      <c r="A26" s="38"/>
      <c r="B26" s="38"/>
      <c r="C26" s="38"/>
      <c r="D26" s="38"/>
      <c r="E26" s="38"/>
      <c r="F26" s="38"/>
      <c r="G26" s="38"/>
      <c r="H26" s="38"/>
      <c r="I26" s="38"/>
    </row>
  </sheetData>
  <mergeCells count="4">
    <mergeCell ref="A26:I26"/>
    <mergeCell ref="I2:I6"/>
    <mergeCell ref="I7:I20"/>
    <mergeCell ref="I22:I24"/>
  </mergeCells>
  <phoneticPr fontId="3" type="noConversion"/>
  <printOptions horizontalCentered="1"/>
  <pageMargins left="0.70866141732283472" right="0.74803149606299213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Roman,常规"6&amp;"宋体,常规"月汉中地区公路工程主要材料价格信息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8.375" style="4" customWidth="1"/>
    <col min="10" max="10" width="11.375" style="4" bestFit="1" customWidth="1"/>
    <col min="11" max="16384" width="9" style="4"/>
  </cols>
  <sheetData>
    <row r="1" spans="1:12" s="25" customFormat="1" ht="42" customHeight="1">
      <c r="A1" s="22" t="s">
        <v>0</v>
      </c>
      <c r="B1" s="23" t="s">
        <v>1</v>
      </c>
      <c r="C1" s="23" t="s">
        <v>36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2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3970</v>
      </c>
      <c r="G2" s="11">
        <f>F2/1.13</f>
        <v>3513.2743362831861</v>
      </c>
      <c r="H2" s="1">
        <v>13</v>
      </c>
      <c r="I2" s="39" t="s">
        <v>41</v>
      </c>
    </row>
    <row r="3" spans="1:12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4000</v>
      </c>
      <c r="G3" s="11">
        <f t="shared" ref="G3:G4" si="0">F3/1.13</f>
        <v>3539.8230088495579</v>
      </c>
      <c r="H3" s="1">
        <v>13</v>
      </c>
      <c r="I3" s="40"/>
    </row>
    <row r="4" spans="1:12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4840</v>
      </c>
      <c r="G4" s="11">
        <f t="shared" si="0"/>
        <v>4283.1858407079653</v>
      </c>
      <c r="H4" s="1">
        <v>13</v>
      </c>
      <c r="I4" s="40"/>
    </row>
    <row r="5" spans="1:12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7.33</v>
      </c>
      <c r="G5" s="14">
        <f>F5/1.13</f>
        <v>6.4867256637168147</v>
      </c>
      <c r="H5" s="1">
        <v>13</v>
      </c>
      <c r="I5" s="40"/>
      <c r="J5" s="4"/>
      <c r="K5" s="4"/>
      <c r="L5" s="4"/>
    </row>
    <row r="6" spans="1:12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</row>
    <row r="7" spans="1:12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2"/>
      <c r="G7" s="12"/>
      <c r="H7" s="1"/>
      <c r="I7" s="39" t="s">
        <v>73</v>
      </c>
    </row>
    <row r="8" spans="1:12" s="29" customFormat="1" ht="24" customHeight="1">
      <c r="A8" s="1">
        <v>7</v>
      </c>
      <c r="B8" s="2" t="s">
        <v>6</v>
      </c>
      <c r="C8" s="1">
        <v>5503004</v>
      </c>
      <c r="D8" s="28" t="s">
        <v>43</v>
      </c>
      <c r="E8" s="3" t="s">
        <v>7</v>
      </c>
      <c r="F8" s="12">
        <v>130</v>
      </c>
      <c r="G8" s="12">
        <f t="shared" ref="G8:G17" si="1">F8/1.03</f>
        <v>126.21359223300971</v>
      </c>
      <c r="H8" s="1">
        <v>3</v>
      </c>
      <c r="I8" s="42"/>
    </row>
    <row r="9" spans="1:12" s="29" customFormat="1" ht="24" customHeight="1">
      <c r="A9" s="1">
        <v>8</v>
      </c>
      <c r="B9" s="2" t="s">
        <v>8</v>
      </c>
      <c r="C9" s="1">
        <v>5503005</v>
      </c>
      <c r="D9" s="28" t="s">
        <v>42</v>
      </c>
      <c r="E9" s="3" t="s">
        <v>7</v>
      </c>
      <c r="F9" s="12">
        <v>135</v>
      </c>
      <c r="G9" s="12">
        <f t="shared" si="1"/>
        <v>131.06796116504853</v>
      </c>
      <c r="H9" s="1">
        <v>3</v>
      </c>
      <c r="I9" s="42"/>
    </row>
    <row r="10" spans="1:12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2">
        <v>95</v>
      </c>
      <c r="G10" s="12">
        <f t="shared" si="1"/>
        <v>92.233009708737868</v>
      </c>
      <c r="H10" s="1">
        <v>3</v>
      </c>
      <c r="I10" s="42"/>
    </row>
    <row r="11" spans="1:12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2">
        <v>80</v>
      </c>
      <c r="G11" s="12">
        <f>F11/1.03</f>
        <v>77.669902912621353</v>
      </c>
      <c r="H11" s="1">
        <v>3</v>
      </c>
      <c r="I11" s="42"/>
    </row>
    <row r="12" spans="1:12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2">
        <v>85</v>
      </c>
      <c r="G12" s="12">
        <f t="shared" si="1"/>
        <v>82.524271844660191</v>
      </c>
      <c r="H12" s="1">
        <v>3</v>
      </c>
      <c r="I12" s="42"/>
    </row>
    <row r="13" spans="1:12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2">
        <v>110</v>
      </c>
      <c r="G13" s="12">
        <f t="shared" si="1"/>
        <v>106.79611650485437</v>
      </c>
      <c r="H13" s="1">
        <v>3</v>
      </c>
      <c r="I13" s="42"/>
      <c r="J13" s="31"/>
    </row>
    <row r="14" spans="1:12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2">
        <v>110</v>
      </c>
      <c r="G14" s="12">
        <f t="shared" si="1"/>
        <v>106.79611650485437</v>
      </c>
      <c r="H14" s="1">
        <v>3</v>
      </c>
      <c r="I14" s="42"/>
    </row>
    <row r="15" spans="1:12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2">
        <v>105</v>
      </c>
      <c r="G15" s="12">
        <f t="shared" si="1"/>
        <v>101.94174757281553</v>
      </c>
      <c r="H15" s="1">
        <v>3</v>
      </c>
      <c r="I15" s="42"/>
    </row>
    <row r="16" spans="1:12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2">
        <v>105</v>
      </c>
      <c r="G16" s="12">
        <f t="shared" si="1"/>
        <v>101.94174757281553</v>
      </c>
      <c r="H16" s="1">
        <v>3</v>
      </c>
      <c r="I16" s="42"/>
    </row>
    <row r="17" spans="1:12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2">
        <v>115</v>
      </c>
      <c r="G17" s="12">
        <f t="shared" si="1"/>
        <v>111.65048543689321</v>
      </c>
      <c r="H17" s="1">
        <v>3</v>
      </c>
      <c r="I17" s="42"/>
    </row>
    <row r="18" spans="1:12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2">
        <v>110</v>
      </c>
      <c r="G18" s="12">
        <f>F18/1.03</f>
        <v>106.79611650485437</v>
      </c>
      <c r="H18" s="1">
        <v>3</v>
      </c>
      <c r="I18" s="42"/>
    </row>
    <row r="19" spans="1:12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2">
        <v>110</v>
      </c>
      <c r="G19" s="12">
        <f>F19/1.03</f>
        <v>106.79611650485437</v>
      </c>
      <c r="H19" s="1">
        <v>3</v>
      </c>
      <c r="I19" s="42"/>
    </row>
    <row r="20" spans="1:12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2"/>
      <c r="G20" s="8"/>
      <c r="H20" s="1"/>
      <c r="I20" s="42"/>
    </row>
    <row r="21" spans="1:12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410</v>
      </c>
      <c r="G21" s="11">
        <f t="shared" ref="G21:G23" si="2">F21/1.13</f>
        <v>362.83185840707966</v>
      </c>
      <c r="H21" s="1">
        <v>13</v>
      </c>
      <c r="I21" s="42"/>
    </row>
    <row r="22" spans="1:12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450</v>
      </c>
      <c r="G22" s="11">
        <f t="shared" si="2"/>
        <v>398.23008849557527</v>
      </c>
      <c r="H22" s="1">
        <v>13</v>
      </c>
      <c r="I22" s="42"/>
    </row>
    <row r="23" spans="1:12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510</v>
      </c>
      <c r="G23" s="11">
        <f t="shared" si="2"/>
        <v>451.3274336283186</v>
      </c>
      <c r="H23" s="1">
        <v>13</v>
      </c>
      <c r="I23" s="43"/>
      <c r="J23" s="15"/>
      <c r="K23" s="15"/>
      <c r="L23" s="15"/>
    </row>
    <row r="25" spans="1:12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59055118110236227" right="0.7086614173228347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Roman,常规"6&amp;"宋体,常规"月安康地区公路工程主要材料价格信息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4" sqref="F2:F24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8.125" style="4" customWidth="1"/>
    <col min="10" max="10" width="14.25" style="4" customWidth="1"/>
    <col min="11" max="11" width="6.75" style="4" customWidth="1"/>
    <col min="12" max="16384" width="9" style="4"/>
  </cols>
  <sheetData>
    <row r="1" spans="1:14" s="25" customFormat="1" ht="42" customHeight="1">
      <c r="A1" s="22" t="s">
        <v>0</v>
      </c>
      <c r="B1" s="23" t="s">
        <v>1</v>
      </c>
      <c r="C1" s="23" t="s">
        <v>36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64</v>
      </c>
      <c r="I1" s="22" t="s">
        <v>65</v>
      </c>
    </row>
    <row r="2" spans="1:14" ht="24" customHeight="1">
      <c r="A2" s="1">
        <v>1</v>
      </c>
      <c r="B2" s="28" t="s">
        <v>71</v>
      </c>
      <c r="C2" s="27">
        <v>2001001</v>
      </c>
      <c r="D2" s="9"/>
      <c r="E2" s="10" t="s">
        <v>4</v>
      </c>
      <c r="F2" s="37">
        <v>3950</v>
      </c>
      <c r="G2" s="11">
        <f>F2/1.13</f>
        <v>3495.5752212389384</v>
      </c>
      <c r="H2" s="1">
        <v>13</v>
      </c>
      <c r="I2" s="39" t="s">
        <v>41</v>
      </c>
    </row>
    <row r="3" spans="1:14" ht="24" customHeight="1">
      <c r="A3" s="1">
        <v>2</v>
      </c>
      <c r="B3" s="28" t="s">
        <v>72</v>
      </c>
      <c r="C3" s="27">
        <v>2001002</v>
      </c>
      <c r="D3" s="9"/>
      <c r="E3" s="10" t="s">
        <v>4</v>
      </c>
      <c r="F3" s="37">
        <v>3980</v>
      </c>
      <c r="G3" s="11">
        <f t="shared" ref="G3:G4" si="0">F3/1.13</f>
        <v>3522.1238938053102</v>
      </c>
      <c r="H3" s="1">
        <v>13</v>
      </c>
      <c r="I3" s="40"/>
    </row>
    <row r="4" spans="1:14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4820</v>
      </c>
      <c r="G4" s="11">
        <f t="shared" si="0"/>
        <v>4265.4867256637172</v>
      </c>
      <c r="H4" s="1">
        <v>13</v>
      </c>
      <c r="I4" s="40"/>
    </row>
    <row r="5" spans="1:14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7.33</v>
      </c>
      <c r="G5" s="14">
        <f>F5/1.13</f>
        <v>6.4867256637168147</v>
      </c>
      <c r="H5" s="1">
        <v>13</v>
      </c>
      <c r="I5" s="40"/>
      <c r="J5" s="4"/>
      <c r="K5" s="4"/>
      <c r="L5" s="4"/>
      <c r="M5" s="4"/>
      <c r="N5" s="4"/>
    </row>
    <row r="6" spans="1:14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  <c r="M6" s="4"/>
      <c r="N6" s="4"/>
    </row>
    <row r="7" spans="1:14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8"/>
      <c r="G7" s="18"/>
      <c r="H7" s="1"/>
      <c r="I7" s="39" t="s">
        <v>80</v>
      </c>
    </row>
    <row r="8" spans="1:14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2">
        <v>135</v>
      </c>
      <c r="G8" s="12">
        <f>F8/1.03</f>
        <v>131.06796116504853</v>
      </c>
      <c r="H8" s="1">
        <v>3</v>
      </c>
      <c r="I8" s="40"/>
    </row>
    <row r="9" spans="1:14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2">
        <v>140</v>
      </c>
      <c r="G9" s="12">
        <f t="shared" ref="G9:G20" si="1">F9/1.03</f>
        <v>135.92233009708738</v>
      </c>
      <c r="H9" s="1">
        <v>3</v>
      </c>
      <c r="I9" s="40"/>
    </row>
    <row r="10" spans="1:14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2"/>
      <c r="G10" s="12"/>
      <c r="H10" s="1"/>
      <c r="I10" s="40"/>
    </row>
    <row r="11" spans="1:14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2">
        <v>50</v>
      </c>
      <c r="G11" s="12">
        <f t="shared" si="1"/>
        <v>48.543689320388346</v>
      </c>
      <c r="H11" s="1">
        <v>3</v>
      </c>
      <c r="I11" s="40"/>
    </row>
    <row r="12" spans="1:14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2">
        <v>90</v>
      </c>
      <c r="G12" s="12">
        <f t="shared" si="1"/>
        <v>87.378640776699029</v>
      </c>
      <c r="H12" s="1">
        <v>3</v>
      </c>
      <c r="I12" s="40"/>
    </row>
    <row r="13" spans="1:14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2">
        <v>110</v>
      </c>
      <c r="G13" s="12">
        <f t="shared" si="1"/>
        <v>106.79611650485437</v>
      </c>
      <c r="H13" s="1">
        <v>3</v>
      </c>
      <c r="I13" s="40"/>
    </row>
    <row r="14" spans="1:14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2">
        <v>110</v>
      </c>
      <c r="G14" s="12">
        <f t="shared" si="1"/>
        <v>106.79611650485437</v>
      </c>
      <c r="H14" s="1">
        <v>3</v>
      </c>
      <c r="I14" s="40"/>
    </row>
    <row r="15" spans="1:14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2">
        <v>105</v>
      </c>
      <c r="G15" s="12">
        <f t="shared" si="1"/>
        <v>101.94174757281553</v>
      </c>
      <c r="H15" s="1">
        <v>3</v>
      </c>
      <c r="I15" s="40"/>
    </row>
    <row r="16" spans="1:14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2">
        <v>105</v>
      </c>
      <c r="G16" s="12">
        <f t="shared" si="1"/>
        <v>101.94174757281553</v>
      </c>
      <c r="H16" s="1">
        <v>3</v>
      </c>
      <c r="I16" s="40"/>
    </row>
    <row r="17" spans="1:14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2">
        <v>150</v>
      </c>
      <c r="G17" s="12">
        <f t="shared" si="1"/>
        <v>145.63106796116506</v>
      </c>
      <c r="H17" s="1">
        <v>3</v>
      </c>
      <c r="I17" s="40"/>
      <c r="J17" s="32"/>
    </row>
    <row r="18" spans="1:14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2">
        <v>145</v>
      </c>
      <c r="G18" s="12">
        <f t="shared" si="1"/>
        <v>140.77669902912621</v>
      </c>
      <c r="H18" s="1">
        <v>3</v>
      </c>
      <c r="I18" s="40"/>
      <c r="J18" s="5"/>
    </row>
    <row r="19" spans="1:14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2">
        <v>145</v>
      </c>
      <c r="G19" s="12">
        <f t="shared" si="1"/>
        <v>140.77669902912621</v>
      </c>
      <c r="H19" s="1">
        <v>3</v>
      </c>
      <c r="I19" s="40"/>
    </row>
    <row r="20" spans="1:14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2">
        <v>100</v>
      </c>
      <c r="G20" s="12">
        <f t="shared" si="1"/>
        <v>97.087378640776691</v>
      </c>
      <c r="H20" s="1">
        <v>3</v>
      </c>
      <c r="I20" s="44"/>
    </row>
    <row r="21" spans="1:14" s="32" customFormat="1" ht="24" customHeight="1">
      <c r="A21" s="1">
        <v>20</v>
      </c>
      <c r="B21" s="2" t="s">
        <v>76</v>
      </c>
      <c r="C21" s="1">
        <v>5505017</v>
      </c>
      <c r="D21" s="28" t="s">
        <v>52</v>
      </c>
      <c r="E21" s="3" t="s">
        <v>7</v>
      </c>
      <c r="F21" s="12">
        <v>230</v>
      </c>
      <c r="G21" s="12">
        <f>F21/1.03</f>
        <v>223.30097087378641</v>
      </c>
      <c r="H21" s="1">
        <v>3</v>
      </c>
      <c r="I21" s="28" t="s">
        <v>75</v>
      </c>
    </row>
    <row r="22" spans="1:14" ht="24" customHeight="1">
      <c r="A22" s="1">
        <v>21</v>
      </c>
      <c r="B22" s="13" t="s">
        <v>31</v>
      </c>
      <c r="C22" s="1">
        <v>5509001</v>
      </c>
      <c r="D22" s="1" t="s">
        <v>37</v>
      </c>
      <c r="E22" s="10" t="s">
        <v>4</v>
      </c>
      <c r="F22" s="33">
        <v>390</v>
      </c>
      <c r="G22" s="11">
        <f t="shared" ref="G22:G24" si="2">F22/1.13</f>
        <v>345.13274336283189</v>
      </c>
      <c r="H22" s="1">
        <v>13</v>
      </c>
      <c r="I22" s="45" t="s">
        <v>74</v>
      </c>
    </row>
    <row r="23" spans="1:14" ht="24" customHeight="1">
      <c r="A23" s="1">
        <v>22</v>
      </c>
      <c r="B23" s="13" t="s">
        <v>32</v>
      </c>
      <c r="C23" s="1">
        <v>5509002</v>
      </c>
      <c r="D23" s="1" t="s">
        <v>38</v>
      </c>
      <c r="E23" s="10" t="s">
        <v>4</v>
      </c>
      <c r="F23" s="33">
        <v>430</v>
      </c>
      <c r="G23" s="11">
        <f t="shared" si="2"/>
        <v>380.5309734513275</v>
      </c>
      <c r="H23" s="1">
        <v>13</v>
      </c>
      <c r="I23" s="45"/>
    </row>
    <row r="24" spans="1:14" ht="24" customHeight="1">
      <c r="A24" s="1">
        <v>23</v>
      </c>
      <c r="B24" s="13" t="s">
        <v>33</v>
      </c>
      <c r="C24" s="1">
        <v>5509003</v>
      </c>
      <c r="D24" s="1" t="s">
        <v>38</v>
      </c>
      <c r="E24" s="10" t="s">
        <v>4</v>
      </c>
      <c r="F24" s="33">
        <v>500</v>
      </c>
      <c r="G24" s="11">
        <f t="shared" si="2"/>
        <v>442.47787610619474</v>
      </c>
      <c r="H24" s="1">
        <v>13</v>
      </c>
      <c r="I24" s="45"/>
      <c r="J24" s="15"/>
      <c r="K24" s="15"/>
      <c r="L24" s="15"/>
      <c r="M24" s="15"/>
      <c r="N24" s="15"/>
    </row>
    <row r="26" spans="1:14" ht="14.25" customHeight="1">
      <c r="A26" s="38"/>
      <c r="B26" s="38"/>
      <c r="C26" s="38"/>
      <c r="D26" s="38"/>
      <c r="E26" s="38"/>
      <c r="F26" s="38"/>
      <c r="G26" s="38"/>
      <c r="H26" s="38"/>
      <c r="I26" s="38"/>
    </row>
  </sheetData>
  <mergeCells count="4">
    <mergeCell ref="A26:I26"/>
    <mergeCell ref="I2:I6"/>
    <mergeCell ref="I22:I24"/>
    <mergeCell ref="I7:I20"/>
  </mergeCells>
  <phoneticPr fontId="3" type="noConversion"/>
  <printOptions horizontalCentered="1"/>
  <pageMargins left="0.31496062992125984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Roman,常规"6&amp;"宋体,常规"月商洛地区公路工程主要材料价格信息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10.25" style="4" customWidth="1"/>
    <col min="10" max="11" width="6.75" style="4" customWidth="1"/>
    <col min="12" max="16384" width="9" style="4"/>
  </cols>
  <sheetData>
    <row r="1" spans="1:14" s="25" customFormat="1" ht="42" customHeight="1">
      <c r="A1" s="22" t="s">
        <v>58</v>
      </c>
      <c r="B1" s="23" t="s">
        <v>59</v>
      </c>
      <c r="C1" s="23" t="s">
        <v>67</v>
      </c>
      <c r="D1" s="23" t="s">
        <v>60</v>
      </c>
      <c r="E1" s="22" t="s">
        <v>61</v>
      </c>
      <c r="F1" s="24" t="s">
        <v>62</v>
      </c>
      <c r="G1" s="24" t="s">
        <v>63</v>
      </c>
      <c r="H1" s="23" t="s">
        <v>64</v>
      </c>
      <c r="I1" s="22" t="s">
        <v>65</v>
      </c>
    </row>
    <row r="2" spans="1:14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3990</v>
      </c>
      <c r="G2" s="11">
        <f>F2/1.13</f>
        <v>3530.9734513274338</v>
      </c>
      <c r="H2" s="1">
        <v>13</v>
      </c>
      <c r="I2" s="39" t="s">
        <v>41</v>
      </c>
    </row>
    <row r="3" spans="1:14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4020</v>
      </c>
      <c r="G3" s="11">
        <f t="shared" ref="G3:G4" si="0">F3/1.13</f>
        <v>3557.5221238938057</v>
      </c>
      <c r="H3" s="1">
        <v>13</v>
      </c>
      <c r="I3" s="40"/>
    </row>
    <row r="4" spans="1:14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4860</v>
      </c>
      <c r="G4" s="11">
        <f t="shared" si="0"/>
        <v>4300.8849557522126</v>
      </c>
      <c r="H4" s="1">
        <v>13</v>
      </c>
      <c r="I4" s="40"/>
    </row>
    <row r="5" spans="1:14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>F5/1.13</f>
        <v>6.3893805309734519</v>
      </c>
      <c r="H5" s="1">
        <v>13</v>
      </c>
      <c r="I5" s="40"/>
      <c r="J5" s="4"/>
      <c r="K5" s="4"/>
      <c r="L5" s="4"/>
      <c r="M5" s="4"/>
      <c r="N5" s="4"/>
    </row>
    <row r="6" spans="1:14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  <c r="M6" s="4"/>
      <c r="N6" s="4"/>
    </row>
    <row r="7" spans="1:14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9"/>
      <c r="G7" s="8"/>
      <c r="H7" s="1"/>
      <c r="I7" s="39" t="s">
        <v>57</v>
      </c>
    </row>
    <row r="8" spans="1:14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9"/>
      <c r="G8" s="21"/>
      <c r="H8" s="1"/>
      <c r="I8" s="40"/>
    </row>
    <row r="9" spans="1:14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9"/>
      <c r="G9" s="21"/>
      <c r="H9" s="1"/>
      <c r="I9" s="40"/>
    </row>
    <row r="10" spans="1:14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9"/>
      <c r="G10" s="21"/>
      <c r="H10" s="1"/>
      <c r="I10" s="40"/>
    </row>
    <row r="11" spans="1:14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9"/>
      <c r="G11" s="21"/>
      <c r="H11" s="1"/>
      <c r="I11" s="40"/>
    </row>
    <row r="12" spans="1:14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9"/>
      <c r="G12" s="21"/>
      <c r="H12" s="1"/>
      <c r="I12" s="40"/>
    </row>
    <row r="13" spans="1:14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9"/>
      <c r="G13" s="21"/>
      <c r="H13" s="1"/>
      <c r="I13" s="40"/>
    </row>
    <row r="14" spans="1:14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9"/>
      <c r="G14" s="21"/>
      <c r="H14" s="1"/>
      <c r="I14" s="40"/>
    </row>
    <row r="15" spans="1:14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9"/>
      <c r="G15" s="21"/>
      <c r="H15" s="1"/>
      <c r="I15" s="40"/>
    </row>
    <row r="16" spans="1:14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9"/>
      <c r="G16" s="21"/>
      <c r="H16" s="1"/>
      <c r="I16" s="40"/>
    </row>
    <row r="17" spans="1:14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9"/>
      <c r="G17" s="21"/>
      <c r="H17" s="1"/>
      <c r="I17" s="40"/>
    </row>
    <row r="18" spans="1:14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9"/>
      <c r="G18" s="21"/>
      <c r="H18" s="1"/>
      <c r="I18" s="40"/>
    </row>
    <row r="19" spans="1:14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9"/>
      <c r="G19" s="7"/>
      <c r="H19" s="1"/>
      <c r="I19" s="40"/>
    </row>
    <row r="20" spans="1:14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9"/>
      <c r="G20" s="7"/>
      <c r="H20" s="1"/>
      <c r="I20" s="40"/>
    </row>
    <row r="21" spans="1:14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360</v>
      </c>
      <c r="G21" s="11">
        <f t="shared" ref="G21:G23" si="1">F21/1.13</f>
        <v>318.5840707964602</v>
      </c>
      <c r="H21" s="1">
        <v>13</v>
      </c>
      <c r="I21" s="40"/>
    </row>
    <row r="22" spans="1:14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400</v>
      </c>
      <c r="G22" s="11">
        <f t="shared" si="1"/>
        <v>353.98230088495581</v>
      </c>
      <c r="H22" s="1">
        <v>13</v>
      </c>
      <c r="I22" s="40"/>
    </row>
    <row r="23" spans="1:14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490</v>
      </c>
      <c r="G23" s="11">
        <f t="shared" si="1"/>
        <v>433.62831858407083</v>
      </c>
      <c r="H23" s="1">
        <v>13</v>
      </c>
      <c r="I23" s="44"/>
      <c r="J23" s="15"/>
      <c r="K23" s="15"/>
      <c r="L23" s="15"/>
      <c r="M23" s="15"/>
      <c r="N23" s="15"/>
    </row>
    <row r="25" spans="1:14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86614173228346458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Roman,常规"6&amp;"宋体,常规"月延安地区公路工程主要材料价格信息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10.625" style="4" customWidth="1"/>
    <col min="10" max="10" width="6.75" style="4" customWidth="1"/>
    <col min="11" max="16384" width="9" style="4"/>
  </cols>
  <sheetData>
    <row r="1" spans="1:13" s="25" customFormat="1" ht="42" customHeight="1">
      <c r="A1" s="22" t="s">
        <v>0</v>
      </c>
      <c r="B1" s="23" t="s">
        <v>1</v>
      </c>
      <c r="C1" s="23" t="s">
        <v>36</v>
      </c>
      <c r="D1" s="23" t="s">
        <v>15</v>
      </c>
      <c r="E1" s="22" t="s">
        <v>5</v>
      </c>
      <c r="F1" s="24" t="s">
        <v>17</v>
      </c>
      <c r="G1" s="24" t="s">
        <v>18</v>
      </c>
      <c r="H1" s="23" t="s">
        <v>16</v>
      </c>
      <c r="I1" s="22" t="s">
        <v>2</v>
      </c>
    </row>
    <row r="2" spans="1:13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4040</v>
      </c>
      <c r="G2" s="11">
        <f>F2/1.13</f>
        <v>3575.2212389380534</v>
      </c>
      <c r="H2" s="1">
        <v>13</v>
      </c>
      <c r="I2" s="39" t="s">
        <v>41</v>
      </c>
    </row>
    <row r="3" spans="1:13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4070</v>
      </c>
      <c r="G3" s="11">
        <f t="shared" ref="G3:G4" si="0">F3/1.13</f>
        <v>3601.7699115044252</v>
      </c>
      <c r="H3" s="1">
        <v>13</v>
      </c>
      <c r="I3" s="40"/>
    </row>
    <row r="4" spans="1:13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4910</v>
      </c>
      <c r="G4" s="11">
        <f t="shared" si="0"/>
        <v>4345.1327433628321</v>
      </c>
      <c r="H4" s="1">
        <v>13</v>
      </c>
      <c r="I4" s="40"/>
    </row>
    <row r="5" spans="1:13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>F5/1.13</f>
        <v>6.3893805309734519</v>
      </c>
      <c r="H5" s="1">
        <v>13</v>
      </c>
      <c r="I5" s="40"/>
      <c r="J5" s="4"/>
      <c r="K5" s="4"/>
      <c r="L5" s="4"/>
      <c r="M5" s="4"/>
    </row>
    <row r="6" spans="1:13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  <c r="M6" s="4"/>
    </row>
    <row r="7" spans="1:13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8"/>
      <c r="G7" s="8"/>
      <c r="H7" s="1"/>
      <c r="I7" s="39" t="s">
        <v>57</v>
      </c>
    </row>
    <row r="8" spans="1:13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8">
        <v>60</v>
      </c>
      <c r="G8" s="12">
        <f t="shared" ref="G8:G9" si="1">F8/1.03</f>
        <v>58.252427184466015</v>
      </c>
      <c r="H8" s="1">
        <v>3</v>
      </c>
      <c r="I8" s="40"/>
    </row>
    <row r="9" spans="1:13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8">
        <v>65</v>
      </c>
      <c r="G9" s="12">
        <f t="shared" si="1"/>
        <v>63.106796116504853</v>
      </c>
      <c r="H9" s="1">
        <v>3</v>
      </c>
      <c r="I9" s="40"/>
    </row>
    <row r="10" spans="1:13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8"/>
      <c r="G10" s="12"/>
      <c r="H10" s="1"/>
      <c r="I10" s="40"/>
    </row>
    <row r="11" spans="1:13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8"/>
      <c r="G11" s="12"/>
      <c r="H11" s="1"/>
      <c r="I11" s="40"/>
    </row>
    <row r="12" spans="1:13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8">
        <v>70</v>
      </c>
      <c r="G12" s="12">
        <f t="shared" ref="G12" si="2">F12/1.03</f>
        <v>67.961165048543691</v>
      </c>
      <c r="H12" s="1">
        <v>3</v>
      </c>
      <c r="I12" s="40"/>
    </row>
    <row r="13" spans="1:13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8">
        <v>80</v>
      </c>
      <c r="G13" s="12">
        <f t="shared" ref="G13:G16" si="3">F13/1.03</f>
        <v>77.669902912621353</v>
      </c>
      <c r="H13" s="1">
        <v>3</v>
      </c>
      <c r="I13" s="40"/>
    </row>
    <row r="14" spans="1:13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8">
        <v>80</v>
      </c>
      <c r="G14" s="12">
        <f t="shared" si="3"/>
        <v>77.669902912621353</v>
      </c>
      <c r="H14" s="1">
        <v>3</v>
      </c>
      <c r="I14" s="40"/>
    </row>
    <row r="15" spans="1:13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8">
        <v>75</v>
      </c>
      <c r="G15" s="12">
        <f t="shared" si="3"/>
        <v>72.815533980582529</v>
      </c>
      <c r="H15" s="1">
        <v>3</v>
      </c>
      <c r="I15" s="40"/>
    </row>
    <row r="16" spans="1:13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8">
        <v>75</v>
      </c>
      <c r="G16" s="12">
        <f t="shared" si="3"/>
        <v>72.815533980582529</v>
      </c>
      <c r="H16" s="1">
        <v>3</v>
      </c>
      <c r="I16" s="40"/>
    </row>
    <row r="17" spans="1:13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8"/>
      <c r="G17" s="12"/>
      <c r="H17" s="1"/>
      <c r="I17" s="40"/>
    </row>
    <row r="18" spans="1:13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8"/>
      <c r="G18" s="8"/>
      <c r="H18" s="1"/>
      <c r="I18" s="40"/>
    </row>
    <row r="19" spans="1:13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8"/>
      <c r="G19" s="8"/>
      <c r="H19" s="1"/>
      <c r="I19" s="40"/>
    </row>
    <row r="20" spans="1:13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8"/>
      <c r="G20" s="8"/>
      <c r="H20" s="1"/>
      <c r="I20" s="40"/>
    </row>
    <row r="21" spans="1:13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320</v>
      </c>
      <c r="G21" s="11">
        <f t="shared" ref="G21:G23" si="4">F21/1.13</f>
        <v>283.18584070796464</v>
      </c>
      <c r="H21" s="1">
        <v>13</v>
      </c>
      <c r="I21" s="40"/>
    </row>
    <row r="22" spans="1:13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370</v>
      </c>
      <c r="G22" s="11">
        <f t="shared" si="4"/>
        <v>327.43362831858411</v>
      </c>
      <c r="H22" s="1">
        <v>13</v>
      </c>
      <c r="I22" s="40"/>
    </row>
    <row r="23" spans="1:13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480</v>
      </c>
      <c r="G23" s="11">
        <f t="shared" si="4"/>
        <v>424.77876106194697</v>
      </c>
      <c r="H23" s="1">
        <v>13</v>
      </c>
      <c r="I23" s="44"/>
      <c r="J23" s="15"/>
      <c r="K23" s="15"/>
      <c r="L23" s="15"/>
      <c r="M23" s="15"/>
    </row>
    <row r="25" spans="1:13" ht="14.25" customHeight="1">
      <c r="A25" s="38" t="s">
        <v>79</v>
      </c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31496062992125984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Roman,常规"6&amp;"宋体,常规"月榆林地区公路工程主要材料价格信息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pane xSplit="4" ySplit="1" topLeftCell="E2" activePane="bottomRight" state="frozen"/>
      <selection activeCell="L23" sqref="L23"/>
      <selection pane="topRight" activeCell="L23" sqref="L23"/>
      <selection pane="bottomLeft" activeCell="L23" sqref="L23"/>
      <selection pane="bottomRight" activeCell="F2" sqref="F2:F23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9.75" style="4" customWidth="1"/>
    <col min="10" max="13" width="6.75" style="4" customWidth="1"/>
    <col min="14" max="16384" width="9" style="4"/>
  </cols>
  <sheetData>
    <row r="1" spans="1:16" s="25" customFormat="1" ht="42" customHeight="1">
      <c r="A1" s="22" t="s">
        <v>58</v>
      </c>
      <c r="B1" s="23" t="s">
        <v>59</v>
      </c>
      <c r="C1" s="23" t="s">
        <v>67</v>
      </c>
      <c r="D1" s="23" t="s">
        <v>60</v>
      </c>
      <c r="E1" s="22" t="s">
        <v>61</v>
      </c>
      <c r="F1" s="24" t="s">
        <v>62</v>
      </c>
      <c r="G1" s="24" t="s">
        <v>63</v>
      </c>
      <c r="H1" s="23" t="s">
        <v>64</v>
      </c>
      <c r="I1" s="22" t="s">
        <v>65</v>
      </c>
    </row>
    <row r="2" spans="1:16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3980</v>
      </c>
      <c r="G2" s="11">
        <f>F2/1.13</f>
        <v>3522.1238938053102</v>
      </c>
      <c r="H2" s="1">
        <v>13</v>
      </c>
      <c r="I2" s="39" t="s">
        <v>41</v>
      </c>
    </row>
    <row r="3" spans="1:16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4010</v>
      </c>
      <c r="G3" s="11">
        <f t="shared" ref="G3:G4" si="0">F3/1.13</f>
        <v>3548.6725663716816</v>
      </c>
      <c r="H3" s="1">
        <v>13</v>
      </c>
      <c r="I3" s="40"/>
    </row>
    <row r="4" spans="1:16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4850</v>
      </c>
      <c r="G4" s="11">
        <f t="shared" si="0"/>
        <v>4292.0353982300885</v>
      </c>
      <c r="H4" s="1">
        <v>13</v>
      </c>
      <c r="I4" s="40"/>
    </row>
    <row r="5" spans="1:16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>F5/1.13</f>
        <v>6.3893805309734519</v>
      </c>
      <c r="H5" s="1">
        <v>13</v>
      </c>
      <c r="I5" s="40"/>
      <c r="J5" s="4"/>
      <c r="K5" s="4"/>
      <c r="L5" s="4"/>
      <c r="M5" s="4"/>
      <c r="N5" s="4"/>
      <c r="O5" s="4"/>
      <c r="P5" s="4"/>
    </row>
    <row r="6" spans="1:16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  <c r="M6" s="4"/>
      <c r="N6" s="4"/>
      <c r="O6" s="4"/>
      <c r="P6" s="4"/>
    </row>
    <row r="7" spans="1:16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8"/>
      <c r="G7" s="18"/>
      <c r="H7" s="1"/>
      <c r="I7" s="39" t="s">
        <v>57</v>
      </c>
    </row>
    <row r="8" spans="1:16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8"/>
      <c r="G8" s="18"/>
      <c r="H8" s="1"/>
      <c r="I8" s="40"/>
    </row>
    <row r="9" spans="1:16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8"/>
      <c r="G9" s="18"/>
      <c r="H9" s="1"/>
      <c r="I9" s="40"/>
    </row>
    <row r="10" spans="1:16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8"/>
      <c r="G10" s="18"/>
      <c r="H10" s="1"/>
      <c r="I10" s="40"/>
    </row>
    <row r="11" spans="1:16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8"/>
      <c r="G11" s="18"/>
      <c r="H11" s="1"/>
      <c r="I11" s="40"/>
    </row>
    <row r="12" spans="1:16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8">
        <v>90</v>
      </c>
      <c r="G12" s="12">
        <f>F12/1.03</f>
        <v>87.378640776699029</v>
      </c>
      <c r="H12" s="1">
        <v>3</v>
      </c>
      <c r="I12" s="40"/>
    </row>
    <row r="13" spans="1:16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8">
        <v>120</v>
      </c>
      <c r="G13" s="12">
        <f t="shared" ref="G13:G19" si="1">F13/1.03</f>
        <v>116.50485436893203</v>
      </c>
      <c r="H13" s="1">
        <v>3</v>
      </c>
      <c r="I13" s="40"/>
    </row>
    <row r="14" spans="1:16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8">
        <v>120</v>
      </c>
      <c r="G14" s="12">
        <f t="shared" si="1"/>
        <v>116.50485436893203</v>
      </c>
      <c r="H14" s="1">
        <v>3</v>
      </c>
      <c r="I14" s="40"/>
    </row>
    <row r="15" spans="1:16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8">
        <v>115</v>
      </c>
      <c r="G15" s="12">
        <f t="shared" si="1"/>
        <v>111.65048543689321</v>
      </c>
      <c r="H15" s="1">
        <v>3</v>
      </c>
      <c r="I15" s="40"/>
    </row>
    <row r="16" spans="1:16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8">
        <v>115</v>
      </c>
      <c r="G16" s="12">
        <f t="shared" si="1"/>
        <v>111.65048543689321</v>
      </c>
      <c r="H16" s="1">
        <v>3</v>
      </c>
      <c r="I16" s="40"/>
    </row>
    <row r="17" spans="1:16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8">
        <v>125</v>
      </c>
      <c r="G17" s="12">
        <f t="shared" si="1"/>
        <v>121.35922330097087</v>
      </c>
      <c r="H17" s="1">
        <v>3</v>
      </c>
      <c r="I17" s="40"/>
      <c r="J17" s="31"/>
    </row>
    <row r="18" spans="1:16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8">
        <v>120</v>
      </c>
      <c r="G18" s="12">
        <f t="shared" si="1"/>
        <v>116.50485436893203</v>
      </c>
      <c r="H18" s="1">
        <v>3</v>
      </c>
      <c r="I18" s="40"/>
    </row>
    <row r="19" spans="1:16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8">
        <v>120</v>
      </c>
      <c r="G19" s="12">
        <f t="shared" si="1"/>
        <v>116.50485436893203</v>
      </c>
      <c r="H19" s="1">
        <v>3</v>
      </c>
      <c r="I19" s="40"/>
    </row>
    <row r="20" spans="1:16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8"/>
      <c r="G20" s="18"/>
      <c r="H20" s="1"/>
      <c r="I20" s="40"/>
    </row>
    <row r="21" spans="1:16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400</v>
      </c>
      <c r="G21" s="11">
        <f t="shared" ref="G21:G23" si="2">F21/1.13</f>
        <v>353.98230088495581</v>
      </c>
      <c r="H21" s="1">
        <v>13</v>
      </c>
      <c r="I21" s="40"/>
    </row>
    <row r="22" spans="1:16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430</v>
      </c>
      <c r="G22" s="11">
        <f t="shared" si="2"/>
        <v>380.5309734513275</v>
      </c>
      <c r="H22" s="1">
        <v>13</v>
      </c>
      <c r="I22" s="40"/>
    </row>
    <row r="23" spans="1:16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480</v>
      </c>
      <c r="G23" s="11">
        <f t="shared" si="2"/>
        <v>424.77876106194697</v>
      </c>
      <c r="H23" s="1">
        <v>13</v>
      </c>
      <c r="I23" s="44"/>
      <c r="J23" s="15"/>
      <c r="K23" s="15"/>
      <c r="L23" s="15"/>
      <c r="M23" s="15"/>
      <c r="N23" s="15"/>
      <c r="O23" s="15"/>
      <c r="P23" s="15"/>
    </row>
    <row r="25" spans="1:16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78740157480314965" right="0.39370078740157483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Roman,常规"6&amp;"宋体,常规"月韩城地区公路工程主要材料价格信息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pane xSplit="4" ySplit="1" topLeftCell="E3" activePane="bottomRight" state="frozen"/>
      <selection activeCell="L23" sqref="L23"/>
      <selection pane="topRight" activeCell="L23" sqref="L23"/>
      <selection pane="bottomLeft" activeCell="L23" sqref="L23"/>
      <selection pane="bottomRight" activeCell="B26" sqref="B26"/>
    </sheetView>
  </sheetViews>
  <sheetFormatPr defaultRowHeight="11.25"/>
  <cols>
    <col min="1" max="1" width="4.125" style="4" customWidth="1"/>
    <col min="2" max="2" width="14.875" style="5" bestFit="1" customWidth="1"/>
    <col min="3" max="3" width="9.75" style="5" customWidth="1"/>
    <col min="4" max="4" width="15.125" style="5" customWidth="1"/>
    <col min="5" max="5" width="4.5" style="4" bestFit="1" customWidth="1"/>
    <col min="6" max="7" width="7.5" style="6" customWidth="1"/>
    <col min="8" max="8" width="7.5" style="4" customWidth="1"/>
    <col min="9" max="9" width="9.875" style="4" customWidth="1"/>
    <col min="10" max="13" width="6.75" style="4" customWidth="1"/>
    <col min="14" max="16384" width="9" style="4"/>
  </cols>
  <sheetData>
    <row r="1" spans="1:16" s="25" customFormat="1" ht="42" customHeight="1">
      <c r="A1" s="22" t="s">
        <v>58</v>
      </c>
      <c r="B1" s="23" t="s">
        <v>59</v>
      </c>
      <c r="C1" s="23" t="s">
        <v>67</v>
      </c>
      <c r="D1" s="23" t="s">
        <v>60</v>
      </c>
      <c r="E1" s="22" t="s">
        <v>61</v>
      </c>
      <c r="F1" s="24" t="s">
        <v>62</v>
      </c>
      <c r="G1" s="24" t="s">
        <v>63</v>
      </c>
      <c r="H1" s="23" t="s">
        <v>64</v>
      </c>
      <c r="I1" s="22" t="s">
        <v>65</v>
      </c>
    </row>
    <row r="2" spans="1:16" ht="24" customHeight="1">
      <c r="A2" s="1">
        <v>1</v>
      </c>
      <c r="B2" s="28" t="s">
        <v>69</v>
      </c>
      <c r="C2" s="27">
        <v>2001001</v>
      </c>
      <c r="D2" s="9"/>
      <c r="E2" s="10" t="s">
        <v>4</v>
      </c>
      <c r="F2" s="37">
        <v>3940</v>
      </c>
      <c r="G2" s="11">
        <f>F2/1.13</f>
        <v>3486.7256637168143</v>
      </c>
      <c r="H2" s="1">
        <v>13</v>
      </c>
      <c r="I2" s="39" t="s">
        <v>41</v>
      </c>
    </row>
    <row r="3" spans="1:16" ht="24" customHeight="1">
      <c r="A3" s="1">
        <v>2</v>
      </c>
      <c r="B3" s="28" t="s">
        <v>70</v>
      </c>
      <c r="C3" s="27">
        <v>2001002</v>
      </c>
      <c r="D3" s="9"/>
      <c r="E3" s="10" t="s">
        <v>4</v>
      </c>
      <c r="F3" s="37">
        <v>3970</v>
      </c>
      <c r="G3" s="11">
        <f t="shared" ref="G3:G4" si="0">F3/1.13</f>
        <v>3513.2743362831861</v>
      </c>
      <c r="H3" s="1">
        <v>13</v>
      </c>
      <c r="I3" s="40"/>
    </row>
    <row r="4" spans="1:16" ht="24" customHeight="1">
      <c r="A4" s="1">
        <v>3</v>
      </c>
      <c r="B4" s="9" t="s">
        <v>19</v>
      </c>
      <c r="C4" s="27">
        <v>2001008</v>
      </c>
      <c r="D4" s="9" t="s">
        <v>20</v>
      </c>
      <c r="E4" s="10" t="s">
        <v>4</v>
      </c>
      <c r="F4" s="37">
        <v>4810</v>
      </c>
      <c r="G4" s="11">
        <f t="shared" si="0"/>
        <v>4256.6371681415931</v>
      </c>
      <c r="H4" s="1">
        <v>13</v>
      </c>
      <c r="I4" s="40"/>
    </row>
    <row r="5" spans="1:16" s="15" customFormat="1" ht="24" customHeight="1">
      <c r="A5" s="1">
        <v>4</v>
      </c>
      <c r="B5" s="14" t="s">
        <v>34</v>
      </c>
      <c r="C5" s="27">
        <v>3003002</v>
      </c>
      <c r="D5" s="9" t="s">
        <v>56</v>
      </c>
      <c r="E5" s="16" t="s">
        <v>26</v>
      </c>
      <c r="F5" s="17">
        <v>7.22</v>
      </c>
      <c r="G5" s="14">
        <f>F5/1.13</f>
        <v>6.3893805309734519</v>
      </c>
      <c r="H5" s="1">
        <v>13</v>
      </c>
      <c r="I5" s="40"/>
      <c r="J5" s="4"/>
      <c r="K5" s="4"/>
      <c r="L5" s="4"/>
      <c r="M5" s="4"/>
      <c r="N5" s="4"/>
      <c r="O5" s="4"/>
      <c r="P5" s="4"/>
    </row>
    <row r="6" spans="1:16" s="15" customFormat="1" ht="24" customHeight="1">
      <c r="A6" s="1">
        <v>5</v>
      </c>
      <c r="B6" s="14" t="s">
        <v>35</v>
      </c>
      <c r="C6" s="27">
        <v>3003003</v>
      </c>
      <c r="D6" s="26" t="s">
        <v>66</v>
      </c>
      <c r="E6" s="16" t="s">
        <v>26</v>
      </c>
      <c r="F6" s="17">
        <v>6.11</v>
      </c>
      <c r="G6" s="14">
        <f>F6/1.13</f>
        <v>5.4070796460177002</v>
      </c>
      <c r="H6" s="1">
        <v>13</v>
      </c>
      <c r="I6" s="44"/>
      <c r="J6" s="4"/>
      <c r="K6" s="4"/>
      <c r="L6" s="4"/>
      <c r="M6" s="4"/>
      <c r="N6" s="4"/>
      <c r="O6" s="4"/>
      <c r="P6" s="4"/>
    </row>
    <row r="7" spans="1:16" ht="24" customHeight="1">
      <c r="A7" s="1">
        <v>6</v>
      </c>
      <c r="B7" s="2" t="s">
        <v>39</v>
      </c>
      <c r="C7" s="1">
        <v>5503003</v>
      </c>
      <c r="D7" s="9"/>
      <c r="E7" s="3" t="s">
        <v>4</v>
      </c>
      <c r="F7" s="18"/>
      <c r="G7" s="18"/>
      <c r="H7" s="1"/>
      <c r="I7" s="41" t="s">
        <v>40</v>
      </c>
    </row>
    <row r="8" spans="1:16" ht="24" customHeight="1">
      <c r="A8" s="1">
        <v>7</v>
      </c>
      <c r="B8" s="2" t="s">
        <v>6</v>
      </c>
      <c r="C8" s="1">
        <v>5503004</v>
      </c>
      <c r="D8" s="9" t="s">
        <v>43</v>
      </c>
      <c r="E8" s="3" t="s">
        <v>7</v>
      </c>
      <c r="F8" s="18">
        <v>155</v>
      </c>
      <c r="G8" s="12">
        <f t="shared" ref="G8:G9" si="1">F8/1.03</f>
        <v>150.48543689320388</v>
      </c>
      <c r="H8" s="1">
        <v>3</v>
      </c>
      <c r="I8" s="42"/>
    </row>
    <row r="9" spans="1:16" ht="24" customHeight="1">
      <c r="A9" s="1">
        <v>8</v>
      </c>
      <c r="B9" s="2" t="s">
        <v>8</v>
      </c>
      <c r="C9" s="1">
        <v>5503005</v>
      </c>
      <c r="D9" s="9" t="s">
        <v>42</v>
      </c>
      <c r="E9" s="3" t="s">
        <v>7</v>
      </c>
      <c r="F9" s="18">
        <v>160</v>
      </c>
      <c r="G9" s="12">
        <f t="shared" si="1"/>
        <v>155.33980582524271</v>
      </c>
      <c r="H9" s="1">
        <v>3</v>
      </c>
      <c r="I9" s="42"/>
    </row>
    <row r="10" spans="1:16" ht="24" customHeight="1">
      <c r="A10" s="1">
        <v>9</v>
      </c>
      <c r="B10" s="2" t="s">
        <v>9</v>
      </c>
      <c r="C10" s="1">
        <v>5503007</v>
      </c>
      <c r="D10" s="9" t="s">
        <v>44</v>
      </c>
      <c r="E10" s="3" t="s">
        <v>7</v>
      </c>
      <c r="F10" s="18"/>
      <c r="G10" s="18"/>
      <c r="H10" s="1"/>
      <c r="I10" s="42"/>
    </row>
    <row r="11" spans="1:16" ht="24" customHeight="1">
      <c r="A11" s="1">
        <v>10</v>
      </c>
      <c r="B11" s="2" t="s">
        <v>45</v>
      </c>
      <c r="C11" s="1">
        <v>5503014</v>
      </c>
      <c r="D11" s="9" t="s">
        <v>46</v>
      </c>
      <c r="E11" s="3" t="s">
        <v>7</v>
      </c>
      <c r="F11" s="18"/>
      <c r="G11" s="18"/>
      <c r="H11" s="1"/>
      <c r="I11" s="42"/>
    </row>
    <row r="12" spans="1:16" ht="24" customHeight="1">
      <c r="A12" s="1">
        <v>11</v>
      </c>
      <c r="B12" s="2" t="s">
        <v>3</v>
      </c>
      <c r="C12" s="1">
        <v>5505005</v>
      </c>
      <c r="D12" s="9" t="s">
        <v>47</v>
      </c>
      <c r="E12" s="3" t="s">
        <v>7</v>
      </c>
      <c r="F12" s="18"/>
      <c r="G12" s="12"/>
      <c r="H12" s="1"/>
      <c r="I12" s="42"/>
    </row>
    <row r="13" spans="1:16" ht="24" customHeight="1">
      <c r="A13" s="1">
        <v>12</v>
      </c>
      <c r="B13" s="2" t="s">
        <v>10</v>
      </c>
      <c r="C13" s="1">
        <v>5505012</v>
      </c>
      <c r="D13" s="9" t="s">
        <v>48</v>
      </c>
      <c r="E13" s="3" t="s">
        <v>7</v>
      </c>
      <c r="F13" s="18"/>
      <c r="G13" s="12"/>
      <c r="H13" s="1"/>
      <c r="I13" s="42"/>
    </row>
    <row r="14" spans="1:16" ht="24" customHeight="1">
      <c r="A14" s="1">
        <v>13</v>
      </c>
      <c r="B14" s="2" t="s">
        <v>11</v>
      </c>
      <c r="C14" s="1">
        <v>5505013</v>
      </c>
      <c r="D14" s="9" t="s">
        <v>49</v>
      </c>
      <c r="E14" s="3" t="s">
        <v>7</v>
      </c>
      <c r="F14" s="18"/>
      <c r="G14" s="12"/>
      <c r="H14" s="1"/>
      <c r="I14" s="42"/>
    </row>
    <row r="15" spans="1:16" ht="24" customHeight="1">
      <c r="A15" s="1">
        <v>14</v>
      </c>
      <c r="B15" s="2" t="s">
        <v>12</v>
      </c>
      <c r="C15" s="1">
        <v>5505014</v>
      </c>
      <c r="D15" s="9" t="s">
        <v>50</v>
      </c>
      <c r="E15" s="3" t="s">
        <v>7</v>
      </c>
      <c r="F15" s="18"/>
      <c r="G15" s="12"/>
      <c r="H15" s="1"/>
      <c r="I15" s="42"/>
    </row>
    <row r="16" spans="1:16" ht="24" customHeight="1">
      <c r="A16" s="1">
        <v>15</v>
      </c>
      <c r="B16" s="2" t="s">
        <v>13</v>
      </c>
      <c r="C16" s="1">
        <v>5505015</v>
      </c>
      <c r="D16" s="9" t="s">
        <v>51</v>
      </c>
      <c r="E16" s="3" t="s">
        <v>7</v>
      </c>
      <c r="F16" s="18"/>
      <c r="G16" s="12"/>
      <c r="H16" s="1"/>
      <c r="I16" s="42"/>
    </row>
    <row r="17" spans="1:16" ht="24" customHeight="1">
      <c r="A17" s="1">
        <v>16</v>
      </c>
      <c r="B17" s="2" t="s">
        <v>76</v>
      </c>
      <c r="C17" s="1">
        <v>5505017</v>
      </c>
      <c r="D17" s="9" t="s">
        <v>52</v>
      </c>
      <c r="E17" s="3" t="s">
        <v>7</v>
      </c>
      <c r="F17" s="18"/>
      <c r="G17" s="12"/>
      <c r="H17" s="1"/>
      <c r="I17" s="42"/>
    </row>
    <row r="18" spans="1:16" ht="24" customHeight="1">
      <c r="A18" s="1">
        <v>17</v>
      </c>
      <c r="B18" s="2" t="s">
        <v>77</v>
      </c>
      <c r="C18" s="1">
        <v>5505018</v>
      </c>
      <c r="D18" s="9" t="s">
        <v>53</v>
      </c>
      <c r="E18" s="3" t="s">
        <v>7</v>
      </c>
      <c r="F18" s="18"/>
      <c r="G18" s="12"/>
      <c r="H18" s="1"/>
      <c r="I18" s="42"/>
    </row>
    <row r="19" spans="1:16" ht="24" customHeight="1">
      <c r="A19" s="1">
        <v>18</v>
      </c>
      <c r="B19" s="2" t="s">
        <v>78</v>
      </c>
      <c r="C19" s="1">
        <v>5505019</v>
      </c>
      <c r="D19" s="9" t="s">
        <v>54</v>
      </c>
      <c r="E19" s="3" t="s">
        <v>7</v>
      </c>
      <c r="F19" s="18"/>
      <c r="G19" s="12"/>
      <c r="H19" s="1"/>
      <c r="I19" s="42"/>
    </row>
    <row r="20" spans="1:16" ht="24" customHeight="1">
      <c r="A20" s="1">
        <v>19</v>
      </c>
      <c r="B20" s="2" t="s">
        <v>14</v>
      </c>
      <c r="C20" s="1">
        <v>5505025</v>
      </c>
      <c r="D20" s="9" t="s">
        <v>47</v>
      </c>
      <c r="E20" s="3" t="s">
        <v>7</v>
      </c>
      <c r="F20" s="18"/>
      <c r="G20" s="18"/>
      <c r="H20" s="1"/>
      <c r="I20" s="42"/>
    </row>
    <row r="21" spans="1:16" ht="24" customHeight="1">
      <c r="A21" s="1">
        <v>20</v>
      </c>
      <c r="B21" s="13" t="s">
        <v>31</v>
      </c>
      <c r="C21" s="27">
        <v>5509001</v>
      </c>
      <c r="D21" s="1" t="s">
        <v>37</v>
      </c>
      <c r="E21" s="10" t="s">
        <v>4</v>
      </c>
      <c r="F21" s="1">
        <v>410</v>
      </c>
      <c r="G21" s="11">
        <f t="shared" ref="G21:G23" si="2">F21/1.13</f>
        <v>362.83185840707966</v>
      </c>
      <c r="H21" s="1">
        <v>13</v>
      </c>
      <c r="I21" s="42"/>
    </row>
    <row r="22" spans="1:16" ht="24" customHeight="1">
      <c r="A22" s="1">
        <v>21</v>
      </c>
      <c r="B22" s="13" t="s">
        <v>32</v>
      </c>
      <c r="C22" s="27">
        <v>5509002</v>
      </c>
      <c r="D22" s="1" t="s">
        <v>38</v>
      </c>
      <c r="E22" s="10" t="s">
        <v>4</v>
      </c>
      <c r="F22" s="1">
        <v>450</v>
      </c>
      <c r="G22" s="11">
        <f t="shared" si="2"/>
        <v>398.23008849557527</v>
      </c>
      <c r="H22" s="1">
        <v>13</v>
      </c>
      <c r="I22" s="42"/>
    </row>
    <row r="23" spans="1:16" ht="24" customHeight="1">
      <c r="A23" s="1">
        <v>22</v>
      </c>
      <c r="B23" s="13" t="s">
        <v>33</v>
      </c>
      <c r="C23" s="27">
        <v>5509003</v>
      </c>
      <c r="D23" s="1" t="s">
        <v>38</v>
      </c>
      <c r="E23" s="10" t="s">
        <v>4</v>
      </c>
      <c r="F23" s="1">
        <v>510</v>
      </c>
      <c r="G23" s="11">
        <f t="shared" si="2"/>
        <v>451.3274336283186</v>
      </c>
      <c r="H23" s="1">
        <v>13</v>
      </c>
      <c r="I23" s="43"/>
      <c r="J23" s="15"/>
      <c r="K23" s="15"/>
      <c r="L23" s="15"/>
      <c r="M23" s="15"/>
      <c r="N23" s="15"/>
      <c r="O23" s="15"/>
      <c r="P23" s="15"/>
    </row>
    <row r="25" spans="1:16" ht="14.25" customHeight="1">
      <c r="A25" s="38"/>
      <c r="B25" s="38"/>
      <c r="C25" s="38"/>
      <c r="D25" s="38"/>
      <c r="E25" s="38"/>
      <c r="F25" s="38"/>
      <c r="G25" s="38"/>
      <c r="H25" s="38"/>
      <c r="I25" s="38"/>
    </row>
  </sheetData>
  <mergeCells count="3">
    <mergeCell ref="A25:I25"/>
    <mergeCell ref="I2:I6"/>
    <mergeCell ref="I7:I23"/>
  </mergeCells>
  <phoneticPr fontId="3" type="noConversion"/>
  <printOptions horizontalCentered="1"/>
  <pageMargins left="0.82677165354330717" right="0.15748031496062992" top="1.6141732283464567" bottom="0.27559055118110237" header="0.9055118110236221" footer="0.59055118110236227"/>
  <pageSetup paperSize="9" orientation="portrait" r:id="rId1"/>
  <headerFooter alignWithMargins="0">
    <oddHeader>&amp;C&amp;14陕西省&amp;"Times New Roman,常规"2020&amp;"宋体,常规"年&amp;"Times New Roman,常规"6&amp;"宋体,常规"月杨凌地区公路工程主要材料价格信息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12</vt:i4>
      </vt:variant>
    </vt:vector>
  </HeadingPairs>
  <TitlesOfParts>
    <vt:vector size="24" baseType="lpstr">
      <vt:lpstr>西安</vt:lpstr>
      <vt:lpstr>咸阳</vt:lpstr>
      <vt:lpstr>渭南</vt:lpstr>
      <vt:lpstr>宝鸡</vt:lpstr>
      <vt:lpstr>铜川</vt:lpstr>
      <vt:lpstr>汉中</vt:lpstr>
      <vt:lpstr>安康</vt:lpstr>
      <vt:lpstr>商洛</vt:lpstr>
      <vt:lpstr>延安</vt:lpstr>
      <vt:lpstr>榆林</vt:lpstr>
      <vt:lpstr>韩城</vt:lpstr>
      <vt:lpstr>杨凌</vt:lpstr>
      <vt:lpstr>安康!Print_Titles</vt:lpstr>
      <vt:lpstr>宝鸡!Print_Titles</vt:lpstr>
      <vt:lpstr>韩城!Print_Titles</vt:lpstr>
      <vt:lpstr>汉中!Print_Titles</vt:lpstr>
      <vt:lpstr>商洛!Print_Titles</vt:lpstr>
      <vt:lpstr>铜川!Print_Titles</vt:lpstr>
      <vt:lpstr>渭南!Print_Titles</vt:lpstr>
      <vt:lpstr>西安!Print_Titles</vt:lpstr>
      <vt:lpstr>咸阳!Print_Titles</vt:lpstr>
      <vt:lpstr>延安!Print_Titles</vt:lpstr>
      <vt:lpstr>杨凌!Print_Titles</vt:lpstr>
      <vt:lpstr>榆林!Print_Titles</vt:lpstr>
    </vt:vector>
  </TitlesOfParts>
  <Company>jttdez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2020-07-20T07:46:10Z</cp:lastPrinted>
  <dcterms:created xsi:type="dcterms:W3CDTF">2005-04-12T01:24:44Z</dcterms:created>
  <dcterms:modified xsi:type="dcterms:W3CDTF">2020-07-22T02:07:16Z</dcterms:modified>
</cp:coreProperties>
</file>