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510" windowHeight="10500"/>
  </bookViews>
  <sheets>
    <sheet name="Sheet1" sheetId="1" r:id="rId1"/>
  </sheets>
  <calcPr calcId="144525"/>
</workbook>
</file>

<file path=xl/sharedStrings.xml><?xml version="1.0" encoding="utf-8"?>
<sst xmlns="http://schemas.openxmlformats.org/spreadsheetml/2006/main" count="54">
  <si>
    <t>2018年度省属企业负责人薪酬分配情况表</t>
  </si>
  <si>
    <t>企业名称：</t>
  </si>
  <si>
    <t>陕西省交通规划设计研究院</t>
  </si>
  <si>
    <t>填表人：</t>
  </si>
  <si>
    <t>刘羽</t>
  </si>
  <si>
    <t>电话：</t>
  </si>
  <si>
    <t>企业负责人      类型</t>
  </si>
  <si>
    <t>姓名</t>
  </si>
  <si>
    <t>职务</t>
  </si>
  <si>
    <t>2018年度薪酬分配情况</t>
  </si>
  <si>
    <t>绩效           年薪               调节                系数</t>
  </si>
  <si>
    <t xml:space="preserve">考核                评价                   系数              （分值）               </t>
  </si>
  <si>
    <t>2018年度         任期激励            预估收入（万元）</t>
  </si>
  <si>
    <t>备注</t>
  </si>
  <si>
    <t>合计             （万元）</t>
  </si>
  <si>
    <t>较上年度         增幅</t>
  </si>
  <si>
    <t>基本年薪           （万元）</t>
  </si>
  <si>
    <t>绩效年薪           （万元）</t>
  </si>
  <si>
    <t>（1）</t>
  </si>
  <si>
    <t>（2）</t>
  </si>
  <si>
    <t>（3）</t>
  </si>
  <si>
    <t>（4）</t>
  </si>
  <si>
    <t>（5）</t>
  </si>
  <si>
    <t>（6）</t>
  </si>
  <si>
    <t>（7）</t>
  </si>
  <si>
    <t>（8）</t>
  </si>
  <si>
    <t>（9）</t>
  </si>
  <si>
    <t>（10）</t>
  </si>
  <si>
    <t>（11）</t>
  </si>
  <si>
    <t>企业负责人</t>
  </si>
  <si>
    <t>栾自胜</t>
  </si>
  <si>
    <t>院长</t>
  </si>
  <si>
    <t>范国仓</t>
  </si>
  <si>
    <t>党委书记</t>
  </si>
  <si>
    <t>马保林</t>
  </si>
  <si>
    <t>副院长</t>
  </si>
  <si>
    <t>陈长海</t>
  </si>
  <si>
    <t>总工程师</t>
  </si>
  <si>
    <t>李超</t>
  </si>
  <si>
    <t>周彦军</t>
  </si>
  <si>
    <t>发薪4个月，全年年薪            应为40.98万元</t>
  </si>
  <si>
    <t>冯联武</t>
  </si>
  <si>
    <t>工会主席</t>
  </si>
  <si>
    <t>王久让</t>
  </si>
  <si>
    <t>总会计师</t>
  </si>
  <si>
    <t>白春阳</t>
  </si>
  <si>
    <t>纪委书记</t>
  </si>
  <si>
    <t>吕琼</t>
  </si>
  <si>
    <t>李军</t>
  </si>
  <si>
    <t>发薪3个月，全年年薪             应为40.98万元</t>
  </si>
  <si>
    <t>说明：</t>
  </si>
  <si>
    <t>1.企业负责人实际发放薪酬不足12个月的，在备注中注明发薪月数和所在岗位全年年薪数额。</t>
  </si>
  <si>
    <t>2.此表仅统计企业企业集团本部领导班子中的正、副职负责人，不包括子企业及以下单位。</t>
  </si>
  <si>
    <t>3.其他负责人指体制内组织任命的负责人和职业经理人之外的企业负责人，如契约化经理人等。</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</si>
</sst>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 numFmtId="176" formatCode="0.00_ "/>
    <numFmt numFmtId="177" formatCode="0.00_);[Red]\(0.00\)"/>
  </numFmts>
  <fonts count="8">
    <font>
      <sz val="11"/>
      <color indexed="8"/>
      <name val="等线"/>
      <charset val="134"/>
    </font>
    <font>
      <sz val="11"/>
      <color indexed="8"/>
      <name val="宋体"/>
      <charset val="134"/>
    </font>
    <font>
      <b/>
      <sz val="18"/>
      <color indexed="8"/>
      <name val="华文中宋"/>
      <charset val="134"/>
    </font>
    <font>
      <sz val="11"/>
      <name val="宋体"/>
      <charset val="134"/>
    </font>
    <font>
      <sz val="10"/>
      <color indexed="8"/>
      <name val="等线"/>
      <charset val="134"/>
    </font>
    <font>
      <sz val="10"/>
      <color indexed="8"/>
      <name val="等线"/>
      <charset val="134"/>
    </font>
    <font>
      <sz val="10"/>
      <name val="宋体"/>
      <charset val="134"/>
    </font>
    <font>
      <sz val="12"/>
      <name val="宋体"/>
      <charset val="134"/>
    </font>
  </fonts>
  <fills count="2">
    <fill>
      <patternFill patternType="none"/>
    </fill>
    <fill>
      <patternFill patternType="gray125"/>
    </fill>
  </fills>
  <borders count="1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bottom style="thin">
        <color indexed="64"/>
      </bottom>
      <diagonal/>
    </border>
    <border>
      <left/>
      <right style="thin">
        <color indexed="64"/>
      </right>
      <top/>
      <bottom/>
      <diagonal/>
    </border>
  </borders>
  <cellStyleXfs count="6">
    <xf numFmtId="0" fontId="0" fillId="0" borderId="0">
      <alignment vertical="center"/>
    </xf>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41" fontId="7" fillId="0" borderId="0" applyFont="0" applyFill="0" applyBorder="0" applyAlignment="0" applyProtection="0">
      <alignment vertical="center"/>
    </xf>
    <xf numFmtId="9" fontId="7" fillId="0" borderId="0" applyFont="0" applyFill="0" applyBorder="0" applyAlignment="0" applyProtection="0">
      <alignment vertical="center"/>
    </xf>
    <xf numFmtId="42" fontId="7" fillId="0" borderId="0" applyFont="0" applyFill="0" applyBorder="0" applyAlignment="0" applyProtection="0">
      <alignment vertical="center"/>
    </xf>
  </cellStyleXfs>
  <cellXfs count="42">
    <xf numFmtId="0" fontId="0" fillId="0" borderId="0" xfId="0" applyAlignment="1"/>
    <xf numFmtId="0" fontId="0" fillId="0" borderId="0" xfId="0" applyAlignment="1">
      <alignment horizontal="center" vertical="center" wrapText="1"/>
    </xf>
    <xf numFmtId="0" fontId="1" fillId="0" borderId="0" xfId="0" applyFont="1" applyAlignment="1">
      <alignment horizontal="center" vertical="center" wrapText="1"/>
    </xf>
    <xf numFmtId="0" fontId="0" fillId="0" borderId="0" xfId="0" applyFont="1" applyAlignment="1">
      <alignment horizontal="center" vertical="center" wrapText="1"/>
    </xf>
    <xf numFmtId="0" fontId="0" fillId="0" borderId="0" xfId="0" applyAlignment="1">
      <alignment horizontal="center" wrapText="1"/>
    </xf>
    <xf numFmtId="0" fontId="2" fillId="0" borderId="0" xfId="0" applyFont="1" applyAlignment="1">
      <alignment horizontal="center" vertical="center" wrapText="1"/>
    </xf>
    <xf numFmtId="0" fontId="1" fillId="0" borderId="1" xfId="0" applyFont="1" applyBorder="1" applyAlignment="1">
      <alignment horizontal="left"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wrapText="1"/>
    </xf>
    <xf numFmtId="49" fontId="0" fillId="0" borderId="2" xfId="0" applyNumberFormat="1" applyFont="1" applyBorder="1" applyAlignment="1">
      <alignment horizontal="center" vertical="center" wrapText="1"/>
    </xf>
    <xf numFmtId="0" fontId="0" fillId="0" borderId="9" xfId="0" applyFont="1" applyBorder="1" applyAlignment="1">
      <alignment horizontal="center" vertical="center" wrapText="1"/>
    </xf>
    <xf numFmtId="49" fontId="1" fillId="0" borderId="2" xfId="0" applyNumberFormat="1" applyFont="1" applyFill="1" applyBorder="1" applyAlignment="1">
      <alignment horizontal="center" vertical="center"/>
    </xf>
    <xf numFmtId="0" fontId="3" fillId="0" borderId="2" xfId="0" applyFont="1" applyBorder="1" applyAlignment="1">
      <alignment horizontal="center" vertical="center"/>
    </xf>
    <xf numFmtId="176" fontId="3" fillId="0" borderId="2" xfId="0" applyNumberFormat="1" applyFont="1" applyBorder="1" applyAlignment="1">
      <alignment horizontal="center" vertical="center" wrapText="1"/>
    </xf>
    <xf numFmtId="10" fontId="3" fillId="0" borderId="2" xfId="0" applyNumberFormat="1" applyFont="1" applyBorder="1" applyAlignment="1">
      <alignment horizontal="center" vertical="center" wrapText="1"/>
    </xf>
    <xf numFmtId="177" fontId="3" fillId="0" borderId="2" xfId="0" applyNumberFormat="1" applyFont="1" applyBorder="1" applyAlignment="1">
      <alignment horizontal="center" vertical="center" wrapText="1"/>
    </xf>
    <xf numFmtId="0" fontId="0" fillId="0" borderId="12" xfId="0" applyFont="1" applyBorder="1" applyAlignment="1">
      <alignment horizontal="center" vertical="center" wrapText="1"/>
    </xf>
    <xf numFmtId="0" fontId="3" fillId="0" borderId="2" xfId="0" applyFont="1" applyBorder="1" applyAlignment="1">
      <alignment horizontal="center" vertical="center" wrapText="1"/>
    </xf>
    <xf numFmtId="49" fontId="1" fillId="0" borderId="9" xfId="0" applyNumberFormat="1" applyFont="1" applyFill="1" applyBorder="1" applyAlignment="1">
      <alignment horizontal="center" vertical="center"/>
    </xf>
    <xf numFmtId="0" fontId="3" fillId="0" borderId="9" xfId="0" applyFont="1" applyBorder="1" applyAlignment="1">
      <alignment horizontal="center" vertical="center"/>
    </xf>
    <xf numFmtId="176" fontId="3" fillId="0" borderId="9" xfId="0" applyNumberFormat="1" applyFont="1" applyBorder="1" applyAlignment="1">
      <alignment horizontal="center" vertical="center" wrapText="1"/>
    </xf>
    <xf numFmtId="10" fontId="3" fillId="0" borderId="9" xfId="0" applyNumberFormat="1" applyFont="1" applyBorder="1" applyAlignment="1">
      <alignment horizontal="center" vertical="center" wrapText="1"/>
    </xf>
    <xf numFmtId="177" fontId="3" fillId="0" borderId="9" xfId="0" applyNumberFormat="1" applyFont="1" applyBorder="1" applyAlignment="1">
      <alignment horizontal="center" vertical="center" wrapText="1"/>
    </xf>
    <xf numFmtId="0" fontId="4" fillId="0" borderId="6" xfId="0" applyFont="1" applyBorder="1" applyAlignment="1">
      <alignment horizontal="left" vertical="center" wrapText="1"/>
    </xf>
    <xf numFmtId="0" fontId="5" fillId="0" borderId="7" xfId="0" applyFont="1" applyBorder="1" applyAlignment="1">
      <alignment horizontal="left" vertical="center" wrapText="1"/>
    </xf>
    <xf numFmtId="0" fontId="5" fillId="0" borderId="13" xfId="0" applyFont="1" applyBorder="1" applyAlignment="1">
      <alignment horizontal="left" vertical="center" wrapText="1"/>
    </xf>
    <xf numFmtId="0" fontId="5" fillId="0" borderId="0" xfId="0" applyFont="1" applyBorder="1" applyAlignment="1">
      <alignment horizontal="left" vertical="center" wrapText="1"/>
    </xf>
    <xf numFmtId="0" fontId="5" fillId="0" borderId="14" xfId="0" applyFont="1" applyBorder="1" applyAlignment="1">
      <alignment horizontal="left" vertical="center" wrapText="1"/>
    </xf>
    <xf numFmtId="0" fontId="5" fillId="0" borderId="1" xfId="0" applyFont="1" applyBorder="1" applyAlignment="1">
      <alignment horizontal="left" vertical="center" wrapText="1"/>
    </xf>
    <xf numFmtId="0" fontId="1" fillId="0" borderId="0" xfId="0" applyFont="1" applyAlignment="1">
      <alignment horizontal="left" vertical="center" wrapText="1"/>
    </xf>
    <xf numFmtId="0" fontId="6" fillId="0" borderId="2" xfId="0" applyFont="1" applyBorder="1" applyAlignment="1">
      <alignment horizontal="center" vertical="center" wrapText="1"/>
    </xf>
    <xf numFmtId="0" fontId="5" fillId="0" borderId="8" xfId="0" applyFont="1" applyBorder="1" applyAlignment="1">
      <alignment horizontal="left" vertical="center" wrapText="1"/>
    </xf>
    <xf numFmtId="0" fontId="5" fillId="0" borderId="15" xfId="0" applyFont="1" applyBorder="1" applyAlignment="1">
      <alignment horizontal="left" vertical="center" wrapText="1"/>
    </xf>
    <xf numFmtId="0" fontId="5" fillId="0" borderId="10" xfId="0" applyFont="1" applyBorder="1" applyAlignment="1">
      <alignment horizontal="left" vertical="center" wrapText="1"/>
    </xf>
  </cellXfs>
  <cellStyles count="6">
    <cellStyle name="常规" xfId="0" builtinId="0"/>
    <cellStyle name="千位分隔" xfId="1" builtinId="3"/>
    <cellStyle name="货币" xfId="2" builtinId="4"/>
    <cellStyle name="千位分隔[0]" xfId="3" builtinId="6"/>
    <cellStyle name="百分比" xfId="4" builtinId="5"/>
    <cellStyle name="货币[0]" xfId="5" builtinId="7"/>
  </cellStyles>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K36"/>
  <sheetViews>
    <sheetView tabSelected="1" workbookViewId="0">
      <selection activeCell="N18" sqref="N18"/>
    </sheetView>
  </sheetViews>
  <sheetFormatPr defaultColWidth="9" defaultRowHeight="13.5"/>
  <cols>
    <col min="1" max="1" width="12.875" style="4" customWidth="1"/>
    <col min="2" max="5" width="10.5" style="4" customWidth="1"/>
    <col min="6" max="9" width="9" style="4"/>
    <col min="10" max="10" width="10.25" style="4" customWidth="1"/>
    <col min="11" max="11" width="19.75" style="4" customWidth="1"/>
    <col min="12" max="16384" width="9" style="4"/>
  </cols>
  <sheetData>
    <row r="1" s="1" customFormat="1" ht="27" customHeight="1" spans="1:11">
      <c r="A1" s="5" t="s">
        <v>0</v>
      </c>
      <c r="B1" s="5"/>
      <c r="C1" s="5"/>
      <c r="D1" s="5"/>
      <c r="E1" s="5"/>
      <c r="F1" s="5"/>
      <c r="G1" s="5"/>
      <c r="H1" s="5"/>
      <c r="I1" s="5"/>
      <c r="J1" s="5"/>
      <c r="K1" s="5"/>
    </row>
    <row r="2" s="2" customFormat="1" ht="27.75" customHeight="1" spans="1:11">
      <c r="A2" s="2" t="s">
        <v>1</v>
      </c>
      <c r="B2" s="6" t="s">
        <v>2</v>
      </c>
      <c r="C2" s="6"/>
      <c r="D2" s="6"/>
      <c r="H2" s="2" t="s">
        <v>3</v>
      </c>
      <c r="I2" s="37" t="s">
        <v>4</v>
      </c>
      <c r="J2" s="2" t="s">
        <v>5</v>
      </c>
      <c r="K2" s="37">
        <v>68718835</v>
      </c>
    </row>
    <row r="3" s="2" customFormat="1" ht="21" customHeight="1" spans="1:11">
      <c r="A3" s="7" t="s">
        <v>6</v>
      </c>
      <c r="B3" s="7" t="s">
        <v>7</v>
      </c>
      <c r="C3" s="7" t="s">
        <v>8</v>
      </c>
      <c r="D3" s="8" t="s">
        <v>9</v>
      </c>
      <c r="E3" s="9"/>
      <c r="F3" s="9"/>
      <c r="G3" s="10"/>
      <c r="H3" s="7" t="s">
        <v>10</v>
      </c>
      <c r="I3" s="7" t="s">
        <v>11</v>
      </c>
      <c r="J3" s="7" t="s">
        <v>12</v>
      </c>
      <c r="K3" s="7" t="s">
        <v>13</v>
      </c>
    </row>
    <row r="4" s="2" customFormat="1" ht="15.75" customHeight="1" spans="1:11">
      <c r="A4" s="7"/>
      <c r="B4" s="7"/>
      <c r="C4" s="7"/>
      <c r="D4" s="11"/>
      <c r="E4" s="12"/>
      <c r="F4" s="13" t="s">
        <v>14</v>
      </c>
      <c r="G4" s="14" t="s">
        <v>15</v>
      </c>
      <c r="H4" s="7"/>
      <c r="I4" s="7"/>
      <c r="J4" s="7"/>
      <c r="K4" s="7"/>
    </row>
    <row r="5" s="2" customFormat="1" ht="31.5" customHeight="1" spans="1:11">
      <c r="A5" s="7"/>
      <c r="B5" s="7"/>
      <c r="C5" s="7"/>
      <c r="D5" s="7" t="s">
        <v>16</v>
      </c>
      <c r="E5" s="7" t="s">
        <v>17</v>
      </c>
      <c r="F5" s="15"/>
      <c r="G5" s="16"/>
      <c r="H5" s="7"/>
      <c r="I5" s="7"/>
      <c r="J5" s="7"/>
      <c r="K5" s="7"/>
    </row>
    <row r="6" s="3" customFormat="1" ht="16.5" customHeight="1" spans="1:11">
      <c r="A6" s="17" t="s">
        <v>18</v>
      </c>
      <c r="B6" s="17" t="s">
        <v>19</v>
      </c>
      <c r="C6" s="17" t="s">
        <v>20</v>
      </c>
      <c r="D6" s="17" t="s">
        <v>21</v>
      </c>
      <c r="E6" s="17" t="s">
        <v>22</v>
      </c>
      <c r="F6" s="17" t="s">
        <v>23</v>
      </c>
      <c r="G6" s="17" t="s">
        <v>24</v>
      </c>
      <c r="H6" s="17" t="s">
        <v>25</v>
      </c>
      <c r="I6" s="17" t="s">
        <v>26</v>
      </c>
      <c r="J6" s="17" t="s">
        <v>27</v>
      </c>
      <c r="K6" s="17" t="s">
        <v>28</v>
      </c>
    </row>
    <row r="7" s="3" customFormat="1" ht="31.5" customHeight="1" spans="1:11">
      <c r="A7" s="18" t="s">
        <v>29</v>
      </c>
      <c r="B7" s="19" t="s">
        <v>30</v>
      </c>
      <c r="C7" s="20" t="s">
        <v>31</v>
      </c>
      <c r="D7" s="21">
        <v>15.42</v>
      </c>
      <c r="E7" s="21">
        <v>20</v>
      </c>
      <c r="F7" s="21">
        <f>SUM(D7:E7)</f>
        <v>35.42</v>
      </c>
      <c r="G7" s="22">
        <v>0.109</v>
      </c>
      <c r="H7" s="23">
        <v>0.69</v>
      </c>
      <c r="I7" s="7">
        <v>1.88</v>
      </c>
      <c r="J7" s="7">
        <v>10.63</v>
      </c>
      <c r="K7" s="25"/>
    </row>
    <row r="8" s="3" customFormat="1" ht="31.5" customHeight="1" spans="1:11">
      <c r="A8" s="24"/>
      <c r="B8" s="19" t="s">
        <v>32</v>
      </c>
      <c r="C8" s="25" t="s">
        <v>33</v>
      </c>
      <c r="D8" s="21">
        <v>15.42</v>
      </c>
      <c r="E8" s="21">
        <v>20</v>
      </c>
      <c r="F8" s="21">
        <f t="shared" ref="F8:F17" si="0">SUM(D8:E8)</f>
        <v>35.42</v>
      </c>
      <c r="G8" s="22">
        <v>0.109</v>
      </c>
      <c r="H8" s="23">
        <v>0.69</v>
      </c>
      <c r="I8" s="7">
        <v>1.88</v>
      </c>
      <c r="J8" s="7">
        <v>10.63</v>
      </c>
      <c r="K8" s="25"/>
    </row>
    <row r="9" s="3" customFormat="1" ht="31.5" customHeight="1" spans="1:11">
      <c r="A9" s="24"/>
      <c r="B9" s="19" t="s">
        <v>34</v>
      </c>
      <c r="C9" s="20" t="s">
        <v>35</v>
      </c>
      <c r="D9" s="21">
        <v>13.88</v>
      </c>
      <c r="E9" s="21">
        <v>18</v>
      </c>
      <c r="F9" s="21">
        <f>SUM(D9:E9)</f>
        <v>31.88</v>
      </c>
      <c r="G9" s="22">
        <v>0.109</v>
      </c>
      <c r="H9" s="23">
        <v>0.69</v>
      </c>
      <c r="I9" s="7">
        <v>1.88</v>
      </c>
      <c r="J9" s="7">
        <v>9.57</v>
      </c>
      <c r="K9" s="25"/>
    </row>
    <row r="10" s="3" customFormat="1" ht="31.5" customHeight="1" spans="1:11">
      <c r="A10" s="24"/>
      <c r="B10" s="19" t="s">
        <v>36</v>
      </c>
      <c r="C10" s="25" t="s">
        <v>37</v>
      </c>
      <c r="D10" s="21">
        <v>13.88</v>
      </c>
      <c r="E10" s="21">
        <v>18</v>
      </c>
      <c r="F10" s="21">
        <f>SUM(D10:E10)</f>
        <v>31.88</v>
      </c>
      <c r="G10" s="22">
        <v>0.109</v>
      </c>
      <c r="H10" s="23">
        <v>0.69</v>
      </c>
      <c r="I10" s="7">
        <v>1.88</v>
      </c>
      <c r="J10" s="7">
        <v>9.57</v>
      </c>
      <c r="K10" s="25"/>
    </row>
    <row r="11" s="3" customFormat="1" ht="31.5" customHeight="1" spans="1:11">
      <c r="A11" s="24"/>
      <c r="B11" s="19" t="s">
        <v>38</v>
      </c>
      <c r="C11" s="20" t="s">
        <v>35</v>
      </c>
      <c r="D11" s="21">
        <v>13.72</v>
      </c>
      <c r="E11" s="21">
        <v>17.8</v>
      </c>
      <c r="F11" s="21">
        <f>SUM(D11:E11)</f>
        <v>31.52</v>
      </c>
      <c r="G11" s="22">
        <v>0.109</v>
      </c>
      <c r="H11" s="23">
        <v>0.69</v>
      </c>
      <c r="I11" s="7">
        <v>1.88</v>
      </c>
      <c r="J11" s="7">
        <v>9.46</v>
      </c>
      <c r="K11" s="25"/>
    </row>
    <row r="12" s="3" customFormat="1" ht="31.5" customHeight="1" spans="1:11">
      <c r="A12" s="24"/>
      <c r="B12" s="19" t="s">
        <v>39</v>
      </c>
      <c r="C12" s="20" t="s">
        <v>35</v>
      </c>
      <c r="D12" s="21">
        <v>4.57</v>
      </c>
      <c r="E12" s="21">
        <v>5.93</v>
      </c>
      <c r="F12" s="21">
        <f>SUM(D12:E12)</f>
        <v>10.5</v>
      </c>
      <c r="G12" s="22">
        <v>0.109</v>
      </c>
      <c r="H12" s="23">
        <v>0.69</v>
      </c>
      <c r="I12" s="7">
        <v>1.88</v>
      </c>
      <c r="J12" s="7">
        <v>3.15</v>
      </c>
      <c r="K12" s="38" t="s">
        <v>40</v>
      </c>
    </row>
    <row r="13" s="3" customFormat="1" ht="31.5" customHeight="1" spans="1:11">
      <c r="A13" s="24"/>
      <c r="B13" s="19" t="s">
        <v>41</v>
      </c>
      <c r="C13" s="25" t="s">
        <v>42</v>
      </c>
      <c r="D13" s="21">
        <v>13.72</v>
      </c>
      <c r="E13" s="21">
        <v>17.8</v>
      </c>
      <c r="F13" s="21">
        <f>SUM(D13:E13)</f>
        <v>31.52</v>
      </c>
      <c r="G13" s="22">
        <v>0.109</v>
      </c>
      <c r="H13" s="23">
        <v>0.69</v>
      </c>
      <c r="I13" s="7">
        <v>1.88</v>
      </c>
      <c r="J13" s="7">
        <v>9.46</v>
      </c>
      <c r="K13" s="25"/>
    </row>
    <row r="14" s="3" customFormat="1" ht="31.5" customHeight="1" spans="1:11">
      <c r="A14" s="24"/>
      <c r="B14" s="19" t="s">
        <v>43</v>
      </c>
      <c r="C14" s="25" t="s">
        <v>44</v>
      </c>
      <c r="D14" s="21">
        <v>13.72</v>
      </c>
      <c r="E14" s="21">
        <v>17.8</v>
      </c>
      <c r="F14" s="21">
        <f>SUM(D14:E14)</f>
        <v>31.52</v>
      </c>
      <c r="G14" s="22">
        <v>0.109</v>
      </c>
      <c r="H14" s="23">
        <v>0.69</v>
      </c>
      <c r="I14" s="7">
        <v>1.88</v>
      </c>
      <c r="J14" s="7">
        <v>9.46</v>
      </c>
      <c r="K14" s="25"/>
    </row>
    <row r="15" s="3" customFormat="1" ht="31.5" customHeight="1" spans="1:11">
      <c r="A15" s="24"/>
      <c r="B15" s="19" t="s">
        <v>45</v>
      </c>
      <c r="C15" s="25" t="s">
        <v>46</v>
      </c>
      <c r="D15" s="21">
        <v>13.72</v>
      </c>
      <c r="E15" s="21">
        <v>17.8</v>
      </c>
      <c r="F15" s="21">
        <f>SUM(D15:E15)</f>
        <v>31.52</v>
      </c>
      <c r="G15" s="22">
        <v>0.109</v>
      </c>
      <c r="H15" s="23">
        <v>0.69</v>
      </c>
      <c r="I15" s="7">
        <v>1.88</v>
      </c>
      <c r="J15" s="7">
        <v>9.46</v>
      </c>
      <c r="K15" s="25"/>
    </row>
    <row r="16" s="3" customFormat="1" ht="31.5" customHeight="1" spans="1:11">
      <c r="A16" s="24"/>
      <c r="B16" s="19" t="s">
        <v>47</v>
      </c>
      <c r="C16" s="20" t="s">
        <v>35</v>
      </c>
      <c r="D16" s="21">
        <v>13.72</v>
      </c>
      <c r="E16" s="21">
        <v>17.8</v>
      </c>
      <c r="F16" s="21">
        <f>SUM(D16:E16)</f>
        <v>31.52</v>
      </c>
      <c r="G16" s="22">
        <v>0.109</v>
      </c>
      <c r="H16" s="23">
        <v>0.69</v>
      </c>
      <c r="I16" s="7">
        <v>1.88</v>
      </c>
      <c r="J16" s="7">
        <v>9.46</v>
      </c>
      <c r="K16" s="25"/>
    </row>
    <row r="17" s="3" customFormat="1" ht="31.5" customHeight="1" spans="1:11">
      <c r="A17" s="24"/>
      <c r="B17" s="26" t="s">
        <v>48</v>
      </c>
      <c r="C17" s="27" t="s">
        <v>35</v>
      </c>
      <c r="D17" s="28">
        <v>3.43</v>
      </c>
      <c r="E17" s="28">
        <v>4.45</v>
      </c>
      <c r="F17" s="28">
        <f>SUM(D17:E17)</f>
        <v>7.88</v>
      </c>
      <c r="G17" s="29">
        <v>0.109</v>
      </c>
      <c r="H17" s="30">
        <v>0.69</v>
      </c>
      <c r="I17" s="14">
        <v>1.88</v>
      </c>
      <c r="J17" s="14">
        <v>2.37</v>
      </c>
      <c r="K17" s="38" t="s">
        <v>49</v>
      </c>
    </row>
    <row r="18" s="1" customFormat="1" ht="17.25" customHeight="1" spans="1:11">
      <c r="A18" s="31" t="s">
        <v>50</v>
      </c>
      <c r="B18" s="32"/>
      <c r="C18" s="32"/>
      <c r="D18" s="32"/>
      <c r="E18" s="32"/>
      <c r="F18" s="32"/>
      <c r="G18" s="32"/>
      <c r="H18" s="32"/>
      <c r="I18" s="32"/>
      <c r="J18" s="32"/>
      <c r="K18" s="39"/>
    </row>
    <row r="19" ht="17.25" customHeight="1" spans="1:11">
      <c r="A19" s="33" t="s">
        <v>51</v>
      </c>
      <c r="B19" s="34"/>
      <c r="C19" s="34"/>
      <c r="D19" s="34"/>
      <c r="E19" s="34"/>
      <c r="F19" s="34"/>
      <c r="G19" s="34"/>
      <c r="H19" s="34"/>
      <c r="I19" s="34"/>
      <c r="J19" s="34"/>
      <c r="K19" s="40"/>
    </row>
    <row r="20" ht="17.25" customHeight="1" spans="1:11">
      <c r="A20" s="33" t="s">
        <v>52</v>
      </c>
      <c r="B20" s="34"/>
      <c r="C20" s="34"/>
      <c r="D20" s="34"/>
      <c r="E20" s="34"/>
      <c r="F20" s="34"/>
      <c r="G20" s="34"/>
      <c r="H20" s="34"/>
      <c r="I20" s="34"/>
      <c r="J20" s="34"/>
      <c r="K20" s="40"/>
    </row>
    <row r="21" ht="17.25" customHeight="1" spans="1:11">
      <c r="A21" s="35" t="s">
        <v>53</v>
      </c>
      <c r="B21" s="36"/>
      <c r="C21" s="36"/>
      <c r="D21" s="36"/>
      <c r="E21" s="36"/>
      <c r="F21" s="36"/>
      <c r="G21" s="36"/>
      <c r="H21" s="36"/>
      <c r="I21" s="36"/>
      <c r="J21" s="36"/>
      <c r="K21" s="41"/>
    </row>
    <row r="22" ht="31.5" customHeight="1"/>
    <row r="23" ht="31.5" customHeight="1"/>
    <row r="24" ht="31.5" customHeight="1"/>
    <row r="25" ht="31.5" customHeight="1"/>
    <row r="26" ht="31.5" customHeight="1"/>
    <row r="27" ht="31.5" customHeight="1"/>
    <row r="28" ht="31.5" customHeight="1"/>
    <row r="29" ht="31.5" customHeight="1"/>
    <row r="30" ht="31.5" customHeight="1"/>
    <row r="31" ht="31.5" customHeight="1"/>
    <row r="32" ht="31.5" customHeight="1"/>
    <row r="33" ht="31.5" customHeight="1"/>
    <row r="34" ht="31.5" customHeight="1"/>
    <row r="35" ht="31.5" customHeight="1"/>
    <row r="36" ht="31.5" customHeight="1"/>
  </sheetData>
  <mergeCells count="17">
    <mergeCell ref="A1:K1"/>
    <mergeCell ref="B2:D2"/>
    <mergeCell ref="D3:G3"/>
    <mergeCell ref="A18:K18"/>
    <mergeCell ref="A19:K19"/>
    <mergeCell ref="A20:K20"/>
    <mergeCell ref="A21:K21"/>
    <mergeCell ref="A3:A5"/>
    <mergeCell ref="A7:A17"/>
    <mergeCell ref="B3:B5"/>
    <mergeCell ref="C3:C5"/>
    <mergeCell ref="F4:F5"/>
    <mergeCell ref="G4:G5"/>
    <mergeCell ref="H3:H5"/>
    <mergeCell ref="I3:I5"/>
    <mergeCell ref="J3:J5"/>
    <mergeCell ref="K3:K5"/>
  </mergeCells>
  <printOptions horizontalCentered="1"/>
  <pageMargins left="0.708333333333333" right="0.708333333333333" top="0.747916666666667" bottom="0.747916666666667" header="0.314583333333333" footer="0.314583333333333"/>
  <pageSetup paperSize="9" scale="85"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郑红娟</dc:creator>
  <dcterms:created xsi:type="dcterms:W3CDTF">2015-06-05T18:19:00Z</dcterms:created>
  <dcterms:modified xsi:type="dcterms:W3CDTF">2020-04-21T01:42:42Z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2052-9.1.0.4895</vt:lpwstr>
  </property>
</Properties>
</file>